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AEA5A6FF-C905-4E0D-B741-918146DCB01E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ở" sheetId="1" r:id="rId1"/>
  </sheets>
  <definedNames>
    <definedName name="_xlnm._FilterDatabase" localSheetId="0" hidden="1">'Đất ở'!$A$2:$N$70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N13" i="1" s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M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N31" i="1"/>
  <c r="K32" i="1"/>
  <c r="L32" i="1"/>
  <c r="M32" i="1" s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N44" i="1" s="1"/>
  <c r="L44" i="1"/>
  <c r="K45" i="1"/>
  <c r="L45" i="1"/>
  <c r="K46" i="1"/>
  <c r="L46" i="1"/>
  <c r="K47" i="1"/>
  <c r="L47" i="1"/>
  <c r="K48" i="1"/>
  <c r="L48" i="1"/>
  <c r="K49" i="1"/>
  <c r="L49" i="1"/>
  <c r="M49" i="1"/>
  <c r="N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1" i="1"/>
  <c r="L61" i="1"/>
  <c r="K62" i="1"/>
  <c r="L62" i="1"/>
  <c r="K64" i="1"/>
  <c r="L64" i="1"/>
  <c r="K65" i="1"/>
  <c r="L65" i="1"/>
  <c r="K67" i="1"/>
  <c r="L67" i="1"/>
  <c r="K68" i="1"/>
  <c r="N68" i="1" s="1"/>
  <c r="L68" i="1"/>
  <c r="K69" i="1"/>
  <c r="L69" i="1"/>
  <c r="K70" i="1"/>
  <c r="L70" i="1"/>
  <c r="K5" i="1"/>
  <c r="L5" i="1"/>
  <c r="J6" i="1"/>
  <c r="J7" i="1"/>
  <c r="J8" i="1"/>
  <c r="J9" i="1"/>
  <c r="J10" i="1"/>
  <c r="N10" i="1" s="1"/>
  <c r="J11" i="1"/>
  <c r="J12" i="1"/>
  <c r="J13" i="1"/>
  <c r="J14" i="1"/>
  <c r="J15" i="1"/>
  <c r="J16" i="1"/>
  <c r="N16" i="1" s="1"/>
  <c r="J17" i="1"/>
  <c r="J18" i="1"/>
  <c r="J19" i="1"/>
  <c r="J20" i="1"/>
  <c r="J21" i="1"/>
  <c r="J22" i="1"/>
  <c r="N22" i="1" s="1"/>
  <c r="J23" i="1"/>
  <c r="J24" i="1"/>
  <c r="J25" i="1"/>
  <c r="N25" i="1" s="1"/>
  <c r="J26" i="1"/>
  <c r="J27" i="1"/>
  <c r="J28" i="1"/>
  <c r="J29" i="1"/>
  <c r="J30" i="1"/>
  <c r="J31" i="1"/>
  <c r="J32" i="1"/>
  <c r="J33" i="1"/>
  <c r="J34" i="1"/>
  <c r="N34" i="1" s="1"/>
  <c r="J35" i="1"/>
  <c r="J36" i="1"/>
  <c r="J37" i="1"/>
  <c r="N37" i="1" s="1"/>
  <c r="J38" i="1"/>
  <c r="J39" i="1"/>
  <c r="J40" i="1"/>
  <c r="N40" i="1" s="1"/>
  <c r="J41" i="1"/>
  <c r="J42" i="1"/>
  <c r="J43" i="1"/>
  <c r="J44" i="1"/>
  <c r="J45" i="1"/>
  <c r="J46" i="1"/>
  <c r="N46" i="1" s="1"/>
  <c r="J47" i="1"/>
  <c r="J48" i="1"/>
  <c r="J49" i="1"/>
  <c r="J50" i="1"/>
  <c r="J51" i="1"/>
  <c r="J52" i="1"/>
  <c r="N52" i="1" s="1"/>
  <c r="J53" i="1"/>
  <c r="J54" i="1"/>
  <c r="J55" i="1"/>
  <c r="J56" i="1"/>
  <c r="J57" i="1"/>
  <c r="J58" i="1"/>
  <c r="N58" i="1" s="1"/>
  <c r="J59" i="1"/>
  <c r="I6" i="1"/>
  <c r="I7" i="1"/>
  <c r="I8" i="1"/>
  <c r="I9" i="1"/>
  <c r="I10" i="1"/>
  <c r="M10" i="1" s="1"/>
  <c r="I11" i="1"/>
  <c r="I12" i="1"/>
  <c r="I13" i="1"/>
  <c r="I14" i="1"/>
  <c r="I15" i="1"/>
  <c r="I16" i="1"/>
  <c r="M16" i="1" s="1"/>
  <c r="I17" i="1"/>
  <c r="I18" i="1"/>
  <c r="I19" i="1"/>
  <c r="I20" i="1"/>
  <c r="I21" i="1"/>
  <c r="I22" i="1"/>
  <c r="I23" i="1"/>
  <c r="I24" i="1"/>
  <c r="I25" i="1"/>
  <c r="M25" i="1" s="1"/>
  <c r="I26" i="1"/>
  <c r="I27" i="1"/>
  <c r="I28" i="1"/>
  <c r="M28" i="1" s="1"/>
  <c r="I29" i="1"/>
  <c r="I30" i="1"/>
  <c r="I31" i="1"/>
  <c r="M31" i="1" s="1"/>
  <c r="I32" i="1"/>
  <c r="I33" i="1"/>
  <c r="I34" i="1"/>
  <c r="M34" i="1" s="1"/>
  <c r="I35" i="1"/>
  <c r="I36" i="1"/>
  <c r="I37" i="1"/>
  <c r="M37" i="1" s="1"/>
  <c r="I38" i="1"/>
  <c r="I39" i="1"/>
  <c r="I40" i="1"/>
  <c r="M40" i="1" s="1"/>
  <c r="I41" i="1"/>
  <c r="I42" i="1"/>
  <c r="I43" i="1"/>
  <c r="I44" i="1"/>
  <c r="I45" i="1"/>
  <c r="I46" i="1"/>
  <c r="M46" i="1" s="1"/>
  <c r="I47" i="1"/>
  <c r="I48" i="1"/>
  <c r="I49" i="1"/>
  <c r="I50" i="1"/>
  <c r="I51" i="1"/>
  <c r="I52" i="1"/>
  <c r="M52" i="1" s="1"/>
  <c r="I53" i="1"/>
  <c r="I54" i="1"/>
  <c r="I55" i="1"/>
  <c r="I56" i="1"/>
  <c r="I57" i="1"/>
  <c r="I58" i="1"/>
  <c r="M58" i="1" s="1"/>
  <c r="I59" i="1"/>
  <c r="J5" i="1"/>
  <c r="I5" i="1"/>
  <c r="M5" i="1" s="1"/>
  <c r="J68" i="1"/>
  <c r="I68" i="1"/>
  <c r="J67" i="1"/>
  <c r="N67" i="1" s="1"/>
  <c r="I67" i="1"/>
  <c r="M67" i="1" s="1"/>
  <c r="J65" i="1"/>
  <c r="I65" i="1"/>
  <c r="J64" i="1"/>
  <c r="N64" i="1" s="1"/>
  <c r="I64" i="1"/>
  <c r="M64" i="1" s="1"/>
  <c r="G68" i="1"/>
  <c r="G67" i="1"/>
  <c r="G65" i="1"/>
  <c r="G64" i="1"/>
  <c r="J62" i="1"/>
  <c r="I62" i="1"/>
  <c r="J61" i="1"/>
  <c r="I61" i="1"/>
  <c r="G62" i="1"/>
  <c r="G61" i="1"/>
  <c r="G70" i="1"/>
  <c r="G69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M39" i="1" l="1"/>
  <c r="M17" i="1"/>
  <c r="M54" i="1"/>
  <c r="M27" i="1"/>
  <c r="N59" i="1"/>
  <c r="N32" i="1"/>
  <c r="N27" i="1"/>
  <c r="M53" i="1"/>
  <c r="M13" i="1"/>
  <c r="N55" i="1"/>
  <c r="N43" i="1"/>
  <c r="N19" i="1"/>
  <c r="N7" i="1"/>
  <c r="N48" i="1"/>
  <c r="N26" i="1"/>
  <c r="N9" i="1"/>
  <c r="M41" i="1"/>
  <c r="M61" i="1"/>
  <c r="N36" i="1"/>
  <c r="N14" i="1"/>
  <c r="N28" i="1"/>
  <c r="N57" i="1"/>
  <c r="N35" i="1"/>
  <c r="M45" i="1"/>
  <c r="M18" i="1"/>
  <c r="N61" i="1"/>
  <c r="M55" i="1"/>
  <c r="M43" i="1"/>
  <c r="M19" i="1"/>
  <c r="M7" i="1"/>
  <c r="N62" i="1"/>
  <c r="N50" i="1"/>
  <c r="N45" i="1"/>
  <c r="N23" i="1"/>
  <c r="N53" i="1"/>
  <c r="M68" i="1"/>
  <c r="M59" i="1"/>
  <c r="M50" i="1"/>
  <c r="M23" i="1"/>
  <c r="M14" i="1"/>
  <c r="N41" i="1"/>
  <c r="M9" i="1"/>
  <c r="N18" i="1"/>
  <c r="M62" i="1"/>
  <c r="M44" i="1"/>
  <c r="M35" i="1"/>
  <c r="M26" i="1"/>
  <c r="M8" i="1"/>
  <c r="N8" i="1"/>
  <c r="M57" i="1"/>
  <c r="M48" i="1"/>
  <c r="M30" i="1"/>
  <c r="M21" i="1"/>
  <c r="M12" i="1"/>
  <c r="N54" i="1"/>
  <c r="N39" i="1"/>
  <c r="N30" i="1"/>
  <c r="N21" i="1"/>
  <c r="N12" i="1"/>
  <c r="M65" i="1"/>
  <c r="M56" i="1"/>
  <c r="M47" i="1"/>
  <c r="M38" i="1"/>
  <c r="M29" i="1"/>
  <c r="M20" i="1"/>
  <c r="M11" i="1"/>
  <c r="N17" i="1"/>
  <c r="N65" i="1"/>
  <c r="N56" i="1"/>
  <c r="N47" i="1"/>
  <c r="N38" i="1"/>
  <c r="N29" i="1"/>
  <c r="N20" i="1"/>
  <c r="N11" i="1"/>
  <c r="M36" i="1"/>
  <c r="N5" i="1"/>
  <c r="M51" i="1"/>
  <c r="M42" i="1"/>
  <c r="M33" i="1"/>
  <c r="M24" i="1"/>
  <c r="M15" i="1"/>
  <c r="M6" i="1"/>
  <c r="N51" i="1"/>
  <c r="N42" i="1"/>
  <c r="N33" i="1"/>
  <c r="N24" i="1"/>
  <c r="N15" i="1"/>
  <c r="N6" i="1"/>
  <c r="I70" i="1"/>
  <c r="M70" i="1" s="1"/>
  <c r="J70" i="1"/>
  <c r="N70" i="1" s="1"/>
  <c r="J69" i="1"/>
  <c r="N69" i="1" s="1"/>
  <c r="I69" i="1"/>
  <c r="M69" i="1" s="1"/>
</calcChain>
</file>

<file path=xl/sharedStrings.xml><?xml version="1.0" encoding="utf-8"?>
<sst xmlns="http://schemas.openxmlformats.org/spreadsheetml/2006/main" count="255" uniqueCount="182">
  <si>
    <t>STT</t>
  </si>
  <si>
    <t>Tên đường</t>
  </si>
  <si>
    <t>Đoạn đường</t>
  </si>
  <si>
    <t>Toàn tuyến</t>
  </si>
  <si>
    <t>Đường liên xã</t>
  </si>
  <si>
    <t>Giáp ranh xã Long Bình</t>
  </si>
  <si>
    <t>Đường ĐT 759</t>
  </si>
  <si>
    <t>Giáp đường ĐT 759</t>
  </si>
  <si>
    <t>Các tuyến đường còn lại</t>
  </si>
  <si>
    <t>Các tuyến đường nhựa, bê tông còn lại</t>
  </si>
  <si>
    <t>Đường ĐT 760</t>
  </si>
  <si>
    <t>Ranh xã Đa Kia</t>
  </si>
  <si>
    <t>Đến ranh thửa đất số 393 (ông Lê Văn Sự) và thửa đất số 15 (bà Phạm Thị Hồng Thắm) tờ bản đồ số 40</t>
  </si>
  <si>
    <t>Ranh thửa 393 (ông Lê Văn Sự) và thửa đất số 15 (bà Phạm Thị Hồng Thắm), tờ bản đồ số 40</t>
  </si>
  <si>
    <t>Hết ranh nghĩa địa Bình Tân</t>
  </si>
  <si>
    <t>Giáp ranh nghĩa địa Bình Tân</t>
  </si>
  <si>
    <t>Ranh thửa đất số 135 (ông Nguyễn Đức Toàn và ranh thửa đất số 292 (bà Nguyễn Thị Khuyên) tờ bản đồ số 28</t>
  </si>
  <si>
    <t>Đến ranh thửa đất số 320 (ông Bùi Văn Khang) và thửa 141 (bà Nguyễn Thị Khuyên) tờ bản đồ số 27</t>
  </si>
  <si>
    <t>Đến ranh thửa đất số 320 (ông Bùi Văn Khang) và thửa đất số 141 (bà Nguyễn Thị Khuyên) tờ bản đồ số 27</t>
  </si>
  <si>
    <t>Ranh giới huyện Bù Đốp</t>
  </si>
  <si>
    <t>Ranh giới xã Phước Minh</t>
  </si>
  <si>
    <t>Hết ranh đất nhà thờ An Bình (về phía UBND xã Đa Kia)</t>
  </si>
  <si>
    <t>Giáp ranh đất nhà thờ An Bình (về phía UBND xã Đa Kia)</t>
  </si>
  <si>
    <t>Hết ranh thửa đất số 217, tờ bản đồ số 12 và thửa đất số 352, tờ bản đồ số 19</t>
  </si>
  <si>
    <t>Hết ranh thửa đất số 400, tờ bản đồ số 29 và thửa đất số 694, tờ bản đồ số 29</t>
  </si>
  <si>
    <t>Hết ranh đất trụ sở Nông trường 2 - Công ty Cơ Sở Phú Riềng (về phía UBND xã Đa Kia)</t>
  </si>
  <si>
    <t>Giáp ranh đất trụ sở Nông trường 2 - CTy CS Phú Riềng (về phía UBND xã Đa Kia)</t>
  </si>
  <si>
    <t>Ngã ba Nhà máy nước (Hết ranh thửa đất số 33 và thửa đất số 34 thuộc tờ bản đồ số 45)</t>
  </si>
  <si>
    <t>Ngã ba Nhà máy nước</t>
  </si>
  <si>
    <t>Ngã tư Đường vào Nghĩa địa thôn 6</t>
  </si>
  <si>
    <t>Giáp ranh xã Bình Sơn</t>
  </si>
  <si>
    <t>Ngã ba tiếp giáp đường ĐT 759</t>
  </si>
  <si>
    <t>Ngã tư Nhà thờ tin lành Bình Hà 1 (thửa đất số 473, tờ bản đồ số 31)</t>
  </si>
  <si>
    <t>Ngã tư Nhà thờ tin lành Bình Hà 1 (thửa 473 tờ 31)</t>
  </si>
  <si>
    <t>Hết ranh Hội trường thôn Bình Hà 2 (thửa đất số 50, tờ bản đồ số 22)</t>
  </si>
  <si>
    <t>Suối Ten (thửa đất số 53, tờ bản đồ số 15)</t>
  </si>
  <si>
    <t>Cầu Sông Bé (thửa đất số 35, tờ bản đồ số 03)</t>
  </si>
  <si>
    <t>Đường vào thôn Bình Tiến 1 (Đường vào Trung tâm hành chính xã hiện hữu)</t>
  </si>
  <si>
    <t>Đến ranh thửa đất số 98 (ông Đỗ Riềm) và ranh thửa đất số 150 (ông Trần Văn Trường), tờ bản đồ số 24</t>
  </si>
  <si>
    <t>Đến hết ranh thửa đất số 86 (ông Nguyễn Văn Thắng), tờ bản đồ số 24 (Đường mặt khu Trung tâm hành chính xã)</t>
  </si>
  <si>
    <t>Khu trung tâm hành chính xã</t>
  </si>
  <si>
    <t>Đường thôn Bình Tân</t>
  </si>
  <si>
    <t>Ngã 3 đường rẽ vào trung tâm hành chính xã (hết ranh thửa đất số 8, tờ bản đồ 28 của bà Phạm Thị Thúy Hà)</t>
  </si>
  <si>
    <t>Trung tâm hành chính xã (hết ranh đất ông Nguyễn Văn Thắng thửa đất số 86, tờ bản đồ số 24)</t>
  </si>
  <si>
    <t>Ngã 3 đường rẽ vào trung tâm hành chính xã (hết ranh thửa đất số 8, tờ bản đồ số 28 của bà Phạm Thị Thúy Hà)</t>
  </si>
  <si>
    <t>Ngã ba Suối Muồng (hết ranh đất ông Hà Sỹ Quý thửa đất số 17, tờ bản đồ số 17</t>
  </si>
  <si>
    <t>Đường thôn Bình Tân + Bù Tam</t>
  </si>
  <si>
    <t>Ngã ba Suối Mồng (hết ranh đất ông Hà Sỹ Quý thửa đất số 17, tờ bản đồ số 17</t>
  </si>
  <si>
    <t>Ngã ba Suối đia (giáp ranh đất ông Hoàng Văn Thắng) thửa đất số 263, tờ bản đồ số 14</t>
  </si>
  <si>
    <t>Đường thôn Bù Tam</t>
  </si>
  <si>
    <t>Hết thửa đất số 2 (ông Hoàng Văn Hoạch) và thửa đất số 24 (ông Võ Hoàng Trọng), tờ bản đồ số 40</t>
  </si>
  <si>
    <t>Đường nhựa ranh giới giữa xã Phước Minh - xã Đa Kia</t>
  </si>
  <si>
    <t>Hết thửa đất số 10 (bà Trần Thị Lý), tờ bản đồ số 49</t>
  </si>
  <si>
    <t>Ngã tư đường N7</t>
  </si>
  <si>
    <t>Ngã ba (Bách hóa xanh), ranh đất ông Nguyễn Tấn Ba, thửa đất số 37, tờ bản đồ số 50</t>
  </si>
  <si>
    <t>Cổng chào thôn 3</t>
  </si>
  <si>
    <t>Ngã ba (Bách hóa xanh), ranh đất ông Lý Phước Quang, thửa đất số 56, tờ bản đồ số 50</t>
  </si>
  <si>
    <t>Đi thôn 6B+300m (hết ranh đất Dịch vụ Phương Kiều, thửa đất số 307, tờ bản đồ số 29)</t>
  </si>
  <si>
    <t>Giáp ranh xã Đa Kia</t>
  </si>
  <si>
    <t>Hết ranh đất Dịch vụ Phương Kiều (thửa đất số 307, tờ bản đồ số 29)</t>
  </si>
  <si>
    <t>Giáp ranh nghĩa địa thôn 1</t>
  </si>
  <si>
    <t>Ngã ba thôn 6B (Trường Tiểu học Bình Thắng B)</t>
  </si>
  <si>
    <t>Đường trục xã</t>
  </si>
  <si>
    <t>Nhà văn hóa thôn 6A</t>
  </si>
  <si>
    <t>Ngã tư dốc võng thôn 7</t>
  </si>
  <si>
    <t>Đường trung tâm xã</t>
  </si>
  <si>
    <t>Giáp nghĩa địa thôn 5</t>
  </si>
  <si>
    <t>Đường trung tâm xã N3</t>
  </si>
  <si>
    <t>Đường D1 (Trạm y tế xã)</t>
  </si>
  <si>
    <t>Đường D8</t>
  </si>
  <si>
    <t>Đường trung tâm xã D4</t>
  </si>
  <si>
    <t>Đường D3 (Quán Sen hồ)</t>
  </si>
  <si>
    <t>Ngã ba đường D7</t>
  </si>
  <si>
    <t>Đường liên xã Đa Kia đi Bình Thắng</t>
  </si>
  <si>
    <t>Hết ranh thửa đất số 86, tờ bản đồ số 38 và thửa đất số 589, tờ bản đồ số 38</t>
  </si>
  <si>
    <t>Giáp ranh xã Bình Thắng</t>
  </si>
  <si>
    <t>Hết thửa đất số 6, tờ bản đồ số 13</t>
  </si>
  <si>
    <t>Đường nhựa vào trường TH Đa Kia A</t>
  </si>
  <si>
    <t>Hết thửa đất số 650, tờ bản đồ số 12</t>
  </si>
  <si>
    <t>Đường nhựa thôn 2</t>
  </si>
  <si>
    <t>Hết thửa đất số 142, tờ bản đồ số 10 và hết thửa đất số 20, tờ bản đồ số 12</t>
  </si>
  <si>
    <t>Đường vào nhà thờ An Bình</t>
  </si>
  <si>
    <t>Hết thửa đất số 128 và 427, tờ bản đồ số 12</t>
  </si>
  <si>
    <t>Đường nhựa thôn 3</t>
  </si>
  <si>
    <t>Hết thửa đất số 65 và 73, tờ bản đồ số 19</t>
  </si>
  <si>
    <t>Hết thửa đất số 47 và 231, tờ bản đồ số 28</t>
  </si>
  <si>
    <t>Đường nhựa thôn Bình Thủy</t>
  </si>
  <si>
    <t>Hết thửa đất số 173 và 215, tờ bản đồ số 20</t>
  </si>
  <si>
    <t>Hết thửa đất số 149 và 367, tờ bản đồ số 30</t>
  </si>
  <si>
    <t>Các tuyến đường nhựa nội đô thuộc khu Quy hoạch 1/500 thôn 4 (Trung tâm hành chính xã)</t>
  </si>
  <si>
    <t>Đường nhựa thôn 6</t>
  </si>
  <si>
    <t>Hết thửa đất số 71 và 114, tờ bản đồ số 51</t>
  </si>
  <si>
    <t>Đường ĐT 759 (cổng chào thôn 6)</t>
  </si>
  <si>
    <t>Hết thửa đất số 131, tờ bản đồ số 46</t>
  </si>
  <si>
    <t>Các tuyến đường bê tông đấu nối trực tiếp ra đường ĐT 759 trong phạm vi 250m</t>
  </si>
  <si>
    <t>Đường nhựa ngã ba nhà máy nước</t>
  </si>
  <si>
    <t>Hết thửa đất số 47 à 81, tờ bản đồ số 50</t>
  </si>
  <si>
    <t>Đường nhựa vào trường TH Đa Kia C</t>
  </si>
  <si>
    <t>Hết thửa đất số 170, tờ bản đồ số 33 và thửa đất số 76, tờ bản đồ số 32</t>
  </si>
  <si>
    <t>Đường nhựa thôn Bình Hà 1</t>
  </si>
  <si>
    <t>Hết thửa đất số 142 và 143, tờ bản đồ số 40</t>
  </si>
  <si>
    <t>Hết thửa đất số 64 và 68, tờ bản đồ số 21</t>
  </si>
  <si>
    <t>Xã Đa Kia</t>
  </si>
  <si>
    <t>Hệ số điều chỉnh đất ở</t>
  </si>
  <si>
    <t>Điểm đầu</t>
  </si>
  <si>
    <t>Điểm cuối</t>
  </si>
  <si>
    <t>Giá đề xuất đất ở</t>
  </si>
  <si>
    <t>Giá đề xuất đất thương mại dịch vụ</t>
  </si>
  <si>
    <t>BGMV1</t>
  </si>
  <si>
    <t>BGMV2</t>
  </si>
  <si>
    <t>BGMV3</t>
  </si>
  <si>
    <t>BGMV4</t>
  </si>
  <si>
    <t>BGMV5</t>
  </si>
  <si>
    <t>BGMV6</t>
  </si>
  <si>
    <t>BGMV7</t>
  </si>
  <si>
    <t>BGMV8</t>
  </si>
  <si>
    <t>BGMV9</t>
  </si>
  <si>
    <t>BGMV10</t>
  </si>
  <si>
    <t>BGMV11</t>
  </si>
  <si>
    <t>BGMV12</t>
  </si>
  <si>
    <t>BGMVII1</t>
  </si>
  <si>
    <t>BGMVII2</t>
  </si>
  <si>
    <t>BGMVII3</t>
  </si>
  <si>
    <t>BGMVII4</t>
  </si>
  <si>
    <t>BGMVII5</t>
  </si>
  <si>
    <t>BGMVII6</t>
  </si>
  <si>
    <t>BGMVII7</t>
  </si>
  <si>
    <t>Đường quy hoạch vào trung tâm hành chính xã</t>
  </si>
  <si>
    <t>BGMVII8</t>
  </si>
  <si>
    <t>BGMVII9</t>
  </si>
  <si>
    <t>BGMVII10</t>
  </si>
  <si>
    <t>BGMVII11</t>
  </si>
  <si>
    <t>BGMVII12</t>
  </si>
  <si>
    <t>BGMVII13</t>
  </si>
  <si>
    <t>BGMVII14</t>
  </si>
  <si>
    <t>BGMV14, BGMVII16</t>
  </si>
  <si>
    <t>BGMV13, BGMVII15</t>
  </si>
  <si>
    <t>BGMVII15</t>
  </si>
  <si>
    <t>BGMVII16</t>
  </si>
  <si>
    <t>BGMVII17</t>
  </si>
  <si>
    <t>BGMVII18</t>
  </si>
  <si>
    <t>BGMVII19</t>
  </si>
  <si>
    <t>BGMVII20</t>
  </si>
  <si>
    <t>BGMVII21</t>
  </si>
  <si>
    <t>BGMVII22</t>
  </si>
  <si>
    <t>BGMVII23</t>
  </si>
  <si>
    <t>BGMVII24</t>
  </si>
  <si>
    <t>BGMVII25</t>
  </si>
  <si>
    <t>BGMVII26</t>
  </si>
  <si>
    <t>BGMVII27</t>
  </si>
  <si>
    <t>BGMVII28</t>
  </si>
  <si>
    <t>BGMVII29</t>
  </si>
  <si>
    <t>BGMVIII1</t>
  </si>
  <si>
    <t>BGMVIII2</t>
  </si>
  <si>
    <t>BGMVIII3</t>
  </si>
  <si>
    <t>BGMVIII4</t>
  </si>
  <si>
    <t>BGMVIII5</t>
  </si>
  <si>
    <t>BGMVIII6</t>
  </si>
  <si>
    <t>BGMVIII7</t>
  </si>
  <si>
    <t>BGMVIII8</t>
  </si>
  <si>
    <t>BGMVIII9</t>
  </si>
  <si>
    <t>BGMVIII10</t>
  </si>
  <si>
    <t>BGMVIII11</t>
  </si>
  <si>
    <t>BGMVIII12</t>
  </si>
  <si>
    <t>BGMVIII13</t>
  </si>
  <si>
    <t>BGMVIII14</t>
  </si>
  <si>
    <t>Khu dân cư Đa Kia</t>
  </si>
  <si>
    <t>Đường N1</t>
  </si>
  <si>
    <t>Các tuyến đường còn lại trong Khu dân cư Đa Kia</t>
  </si>
  <si>
    <t>Khu dân cư thôn Bình Lợi</t>
  </si>
  <si>
    <t>Đường D1 (đường gom ĐT 759)</t>
  </si>
  <si>
    <t>Các tuyến đường nội bộ còn lại trong Khu dân cư thôn Bình Lợi</t>
  </si>
  <si>
    <t>Khu Quy hoạch 1/500 Trung tâm hành chính xã</t>
  </si>
  <si>
    <t>Đường N4</t>
  </si>
  <si>
    <t>Các tuyến đường nội bộ còn lại của Khu quy hoạch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</si>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</sst>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71"/>
  <sheetViews>
    <sheetView tabSelected="1" topLeftCell="B1" zoomScale="70" zoomScaleNormal="70" workbookViewId="0">
      <selection activeCell="B1" sqref="B1:N1"/>
    </sheetView>
  </sheetViews>
  <sheetFormatPr defaultRowHeight="15.75" x14ac:dyDescent="0.25"/>
  <cols>
    <col min="1" max="1" width="0" style="9" hidden="1" customWidth="1"/>
    <col min="2" max="2" width="9.5703125" style="10" bestFit="1" customWidth="1"/>
    <col min="3" max="3" width="49.42578125" style="11" customWidth="1"/>
    <col min="4" max="4" width="28.42578125" style="11" customWidth="1"/>
    <col min="5" max="5" width="31" style="11" customWidth="1"/>
    <col min="6" max="6" width="14.5703125" style="8" customWidth="1"/>
    <col min="7" max="7" width="14.7109375" style="12" customWidth="1"/>
    <col min="8" max="8" width="15.85546875" style="13" customWidth="1"/>
    <col min="9" max="9" width="16" style="13" customWidth="1"/>
    <col min="10" max="10" width="15.7109375" style="13" customWidth="1"/>
    <col min="11" max="11" width="18.140625" style="21" customWidth="1"/>
    <col min="12" max="12" width="14.7109375" style="21" customWidth="1"/>
    <col min="13" max="13" width="14" style="22" customWidth="1"/>
    <col min="14" max="14" width="13.85546875" style="22" customWidth="1"/>
    <col min="15" max="16384" width="9.140625" style="9"/>
  </cols>
  <sheetData>
    <row r="1" spans="1:14" ht="18.75" x14ac:dyDescent="0.25">
      <c r="B1" s="31" t="s">
        <v>181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41.25" customHeight="1" x14ac:dyDescent="0.25">
      <c r="A2" s="23"/>
      <c r="B2" s="29" t="s">
        <v>0</v>
      </c>
      <c r="C2" s="29" t="s">
        <v>1</v>
      </c>
      <c r="D2" s="29" t="s">
        <v>2</v>
      </c>
      <c r="E2" s="29"/>
      <c r="F2" s="26" t="s">
        <v>175</v>
      </c>
      <c r="G2" s="30" t="s">
        <v>103</v>
      </c>
      <c r="H2" s="26" t="s">
        <v>106</v>
      </c>
      <c r="I2" s="26" t="s">
        <v>107</v>
      </c>
      <c r="J2" s="26" t="s">
        <v>176</v>
      </c>
      <c r="K2" s="26" t="s">
        <v>177</v>
      </c>
      <c r="L2" s="26" t="s">
        <v>178</v>
      </c>
      <c r="M2" s="27" t="s">
        <v>179</v>
      </c>
      <c r="N2" s="27" t="s">
        <v>180</v>
      </c>
    </row>
    <row r="3" spans="1:14" ht="38.25" customHeight="1" x14ac:dyDescent="0.25">
      <c r="A3" s="23"/>
      <c r="B3" s="29"/>
      <c r="C3" s="29"/>
      <c r="D3" s="1" t="s">
        <v>104</v>
      </c>
      <c r="E3" s="1" t="s">
        <v>105</v>
      </c>
      <c r="F3" s="26"/>
      <c r="G3" s="30"/>
      <c r="H3" s="26"/>
      <c r="I3" s="26"/>
      <c r="J3" s="26"/>
      <c r="K3" s="26"/>
      <c r="L3" s="26"/>
      <c r="M3" s="27"/>
      <c r="N3" s="27"/>
    </row>
    <row r="4" spans="1:14" x14ac:dyDescent="0.25">
      <c r="A4" s="23"/>
      <c r="B4" s="1"/>
      <c r="C4" s="7" t="s">
        <v>102</v>
      </c>
      <c r="D4" s="7"/>
      <c r="E4" s="7"/>
      <c r="F4" s="6"/>
      <c r="G4" s="5"/>
      <c r="H4" s="6"/>
      <c r="I4" s="8"/>
      <c r="J4" s="8"/>
      <c r="K4" s="24"/>
      <c r="L4" s="24"/>
      <c r="M4" s="25"/>
      <c r="N4" s="25"/>
    </row>
    <row r="5" spans="1:14" ht="63" x14ac:dyDescent="0.25">
      <c r="A5" s="14" t="s">
        <v>152</v>
      </c>
      <c r="B5" s="2">
        <v>1</v>
      </c>
      <c r="C5" s="3" t="s">
        <v>6</v>
      </c>
      <c r="D5" s="3" t="s">
        <v>11</v>
      </c>
      <c r="E5" s="3" t="s">
        <v>12</v>
      </c>
      <c r="F5" s="4">
        <v>2000</v>
      </c>
      <c r="G5" s="5">
        <f t="shared" ref="G5:G37" si="0">H5/F5</f>
        <v>1</v>
      </c>
      <c r="H5" s="4">
        <v>2000</v>
      </c>
      <c r="I5" s="8">
        <f>H5*70%</f>
        <v>1400</v>
      </c>
      <c r="J5" s="8">
        <f>H5*60%</f>
        <v>1200</v>
      </c>
      <c r="K5" s="24">
        <f>0.6*F5</f>
        <v>1200</v>
      </c>
      <c r="L5" s="24">
        <f>0.68*F5</f>
        <v>1360</v>
      </c>
      <c r="M5" s="25">
        <f>I5/L5</f>
        <v>1.0294117647058822</v>
      </c>
      <c r="N5" s="25">
        <f>J5/K5</f>
        <v>1</v>
      </c>
    </row>
    <row r="6" spans="1:14" ht="63" x14ac:dyDescent="0.25">
      <c r="A6" s="14" t="s">
        <v>153</v>
      </c>
      <c r="B6" s="2">
        <v>2</v>
      </c>
      <c r="C6" s="3" t="s">
        <v>6</v>
      </c>
      <c r="D6" s="3" t="s">
        <v>13</v>
      </c>
      <c r="E6" s="3" t="s">
        <v>14</v>
      </c>
      <c r="F6" s="4">
        <v>2200</v>
      </c>
      <c r="G6" s="5">
        <f t="shared" si="0"/>
        <v>1</v>
      </c>
      <c r="H6" s="4">
        <v>2200</v>
      </c>
      <c r="I6" s="8">
        <f t="shared" ref="I6:I59" si="1">H6*70%</f>
        <v>1540</v>
      </c>
      <c r="J6" s="8">
        <f t="shared" ref="J6:J59" si="2">H6*60%</f>
        <v>1320</v>
      </c>
      <c r="K6" s="24">
        <f t="shared" ref="K6:K69" si="3">0.6*F6</f>
        <v>1320</v>
      </c>
      <c r="L6" s="24">
        <f t="shared" ref="L6:L69" si="4">0.68*F6</f>
        <v>1496</v>
      </c>
      <c r="M6" s="25">
        <f t="shared" ref="M6:M69" si="5">I6/L6</f>
        <v>1.0294117647058822</v>
      </c>
      <c r="N6" s="25">
        <f t="shared" ref="N6:N69" si="6">J6/K6</f>
        <v>1</v>
      </c>
    </row>
    <row r="7" spans="1:14" ht="63" x14ac:dyDescent="0.25">
      <c r="A7" s="14" t="s">
        <v>154</v>
      </c>
      <c r="B7" s="2">
        <v>3</v>
      </c>
      <c r="C7" s="3" t="s">
        <v>6</v>
      </c>
      <c r="D7" s="3" t="s">
        <v>15</v>
      </c>
      <c r="E7" s="3" t="s">
        <v>16</v>
      </c>
      <c r="F7" s="4">
        <v>1500</v>
      </c>
      <c r="G7" s="5">
        <f t="shared" si="0"/>
        <v>1</v>
      </c>
      <c r="H7" s="4">
        <v>1500</v>
      </c>
      <c r="I7" s="8">
        <f t="shared" si="1"/>
        <v>1050</v>
      </c>
      <c r="J7" s="8">
        <f t="shared" si="2"/>
        <v>900</v>
      </c>
      <c r="K7" s="24">
        <f t="shared" si="3"/>
        <v>900</v>
      </c>
      <c r="L7" s="24">
        <f t="shared" si="4"/>
        <v>1020.0000000000001</v>
      </c>
      <c r="M7" s="25">
        <f t="shared" si="5"/>
        <v>1.0294117647058822</v>
      </c>
      <c r="N7" s="25">
        <f t="shared" si="6"/>
        <v>1</v>
      </c>
    </row>
    <row r="8" spans="1:14" ht="63" x14ac:dyDescent="0.25">
      <c r="A8" s="14" t="s">
        <v>155</v>
      </c>
      <c r="B8" s="2">
        <v>4</v>
      </c>
      <c r="C8" s="3" t="s">
        <v>6</v>
      </c>
      <c r="D8" s="3" t="s">
        <v>16</v>
      </c>
      <c r="E8" s="3" t="s">
        <v>17</v>
      </c>
      <c r="F8" s="4">
        <v>1600</v>
      </c>
      <c r="G8" s="5">
        <f t="shared" si="0"/>
        <v>1</v>
      </c>
      <c r="H8" s="4">
        <v>1600</v>
      </c>
      <c r="I8" s="8">
        <f t="shared" si="1"/>
        <v>1120</v>
      </c>
      <c r="J8" s="8">
        <f t="shared" si="2"/>
        <v>960</v>
      </c>
      <c r="K8" s="24">
        <f t="shared" si="3"/>
        <v>960</v>
      </c>
      <c r="L8" s="24">
        <f t="shared" si="4"/>
        <v>1088</v>
      </c>
      <c r="M8" s="25">
        <f t="shared" si="5"/>
        <v>1.0294117647058822</v>
      </c>
      <c r="N8" s="25">
        <f t="shared" si="6"/>
        <v>1</v>
      </c>
    </row>
    <row r="9" spans="1:14" ht="63" x14ac:dyDescent="0.25">
      <c r="A9" s="14" t="s">
        <v>156</v>
      </c>
      <c r="B9" s="2">
        <v>5</v>
      </c>
      <c r="C9" s="3" t="s">
        <v>6</v>
      </c>
      <c r="D9" s="3" t="s">
        <v>18</v>
      </c>
      <c r="E9" s="3" t="s">
        <v>19</v>
      </c>
      <c r="F9" s="4">
        <v>1500</v>
      </c>
      <c r="G9" s="5">
        <f t="shared" si="0"/>
        <v>1</v>
      </c>
      <c r="H9" s="4">
        <v>1500</v>
      </c>
      <c r="I9" s="8">
        <f t="shared" si="1"/>
        <v>1050</v>
      </c>
      <c r="J9" s="8">
        <f t="shared" si="2"/>
        <v>900</v>
      </c>
      <c r="K9" s="24">
        <f t="shared" si="3"/>
        <v>900</v>
      </c>
      <c r="L9" s="24">
        <f t="shared" si="4"/>
        <v>1020.0000000000001</v>
      </c>
      <c r="M9" s="25">
        <f t="shared" si="5"/>
        <v>1.0294117647058822</v>
      </c>
      <c r="N9" s="25">
        <f t="shared" si="6"/>
        <v>1</v>
      </c>
    </row>
    <row r="10" spans="1:14" ht="31.5" x14ac:dyDescent="0.25">
      <c r="A10" s="14" t="s">
        <v>120</v>
      </c>
      <c r="B10" s="2">
        <v>6</v>
      </c>
      <c r="C10" s="3" t="s">
        <v>6</v>
      </c>
      <c r="D10" s="3" t="s">
        <v>20</v>
      </c>
      <c r="E10" s="3" t="s">
        <v>21</v>
      </c>
      <c r="F10" s="4">
        <v>2500</v>
      </c>
      <c r="G10" s="5">
        <f t="shared" si="0"/>
        <v>1</v>
      </c>
      <c r="H10" s="4">
        <v>2500</v>
      </c>
      <c r="I10" s="8">
        <f t="shared" si="1"/>
        <v>1750</v>
      </c>
      <c r="J10" s="8">
        <f t="shared" si="2"/>
        <v>1500</v>
      </c>
      <c r="K10" s="24">
        <f t="shared" si="3"/>
        <v>1500</v>
      </c>
      <c r="L10" s="24">
        <f t="shared" si="4"/>
        <v>1700.0000000000002</v>
      </c>
      <c r="M10" s="25">
        <f t="shared" si="5"/>
        <v>1.0294117647058822</v>
      </c>
      <c r="N10" s="25">
        <f t="shared" si="6"/>
        <v>1</v>
      </c>
    </row>
    <row r="11" spans="1:14" ht="47.25" x14ac:dyDescent="0.25">
      <c r="A11" s="14" t="s">
        <v>121</v>
      </c>
      <c r="B11" s="2">
        <v>7</v>
      </c>
      <c r="C11" s="3" t="s">
        <v>6</v>
      </c>
      <c r="D11" s="3" t="s">
        <v>22</v>
      </c>
      <c r="E11" s="3" t="s">
        <v>23</v>
      </c>
      <c r="F11" s="4">
        <v>2100</v>
      </c>
      <c r="G11" s="5">
        <f t="shared" si="0"/>
        <v>1</v>
      </c>
      <c r="H11" s="4">
        <v>2100</v>
      </c>
      <c r="I11" s="8">
        <f t="shared" si="1"/>
        <v>1470</v>
      </c>
      <c r="J11" s="8">
        <f t="shared" si="2"/>
        <v>1260</v>
      </c>
      <c r="K11" s="24">
        <f t="shared" si="3"/>
        <v>1260</v>
      </c>
      <c r="L11" s="24">
        <f t="shared" si="4"/>
        <v>1428</v>
      </c>
      <c r="M11" s="25">
        <f t="shared" si="5"/>
        <v>1.0294117647058822</v>
      </c>
      <c r="N11" s="25">
        <f t="shared" si="6"/>
        <v>1</v>
      </c>
    </row>
    <row r="12" spans="1:14" ht="47.25" x14ac:dyDescent="0.25">
      <c r="A12" s="14" t="s">
        <v>122</v>
      </c>
      <c r="B12" s="2">
        <v>8</v>
      </c>
      <c r="C12" s="3" t="s">
        <v>6</v>
      </c>
      <c r="D12" s="3" t="s">
        <v>23</v>
      </c>
      <c r="E12" s="3" t="s">
        <v>24</v>
      </c>
      <c r="F12" s="4">
        <v>1900</v>
      </c>
      <c r="G12" s="5">
        <f t="shared" si="0"/>
        <v>1</v>
      </c>
      <c r="H12" s="4">
        <v>1900</v>
      </c>
      <c r="I12" s="8">
        <f t="shared" si="1"/>
        <v>1330</v>
      </c>
      <c r="J12" s="8">
        <f t="shared" si="2"/>
        <v>1140</v>
      </c>
      <c r="K12" s="24">
        <f t="shared" si="3"/>
        <v>1140</v>
      </c>
      <c r="L12" s="24">
        <f t="shared" si="4"/>
        <v>1292</v>
      </c>
      <c r="M12" s="25">
        <f t="shared" si="5"/>
        <v>1.0294117647058822</v>
      </c>
      <c r="N12" s="25">
        <f t="shared" si="6"/>
        <v>1</v>
      </c>
    </row>
    <row r="13" spans="1:14" ht="47.25" x14ac:dyDescent="0.25">
      <c r="A13" s="14" t="s">
        <v>123</v>
      </c>
      <c r="B13" s="2">
        <v>9</v>
      </c>
      <c r="C13" s="3" t="s">
        <v>6</v>
      </c>
      <c r="D13" s="3" t="s">
        <v>24</v>
      </c>
      <c r="E13" s="3" t="s">
        <v>25</v>
      </c>
      <c r="F13" s="4">
        <v>2000</v>
      </c>
      <c r="G13" s="5">
        <f t="shared" si="0"/>
        <v>1</v>
      </c>
      <c r="H13" s="4">
        <v>2000</v>
      </c>
      <c r="I13" s="8">
        <f t="shared" si="1"/>
        <v>1400</v>
      </c>
      <c r="J13" s="8">
        <f t="shared" si="2"/>
        <v>1200</v>
      </c>
      <c r="K13" s="24">
        <f t="shared" si="3"/>
        <v>1200</v>
      </c>
      <c r="L13" s="24">
        <f t="shared" si="4"/>
        <v>1360</v>
      </c>
      <c r="M13" s="25">
        <f t="shared" si="5"/>
        <v>1.0294117647058822</v>
      </c>
      <c r="N13" s="25">
        <f t="shared" si="6"/>
        <v>1</v>
      </c>
    </row>
    <row r="14" spans="1:14" ht="47.25" x14ac:dyDescent="0.25">
      <c r="A14" s="14" t="s">
        <v>124</v>
      </c>
      <c r="B14" s="2">
        <v>10</v>
      </c>
      <c r="C14" s="3" t="s">
        <v>6</v>
      </c>
      <c r="D14" s="3" t="s">
        <v>26</v>
      </c>
      <c r="E14" s="3" t="s">
        <v>27</v>
      </c>
      <c r="F14" s="4">
        <v>3100</v>
      </c>
      <c r="G14" s="5">
        <f t="shared" si="0"/>
        <v>1</v>
      </c>
      <c r="H14" s="4">
        <v>3100</v>
      </c>
      <c r="I14" s="8">
        <f t="shared" si="1"/>
        <v>2170</v>
      </c>
      <c r="J14" s="8">
        <f t="shared" si="2"/>
        <v>1860</v>
      </c>
      <c r="K14" s="24">
        <f t="shared" si="3"/>
        <v>1860</v>
      </c>
      <c r="L14" s="24">
        <f t="shared" si="4"/>
        <v>2108</v>
      </c>
      <c r="M14" s="25">
        <f t="shared" si="5"/>
        <v>1.0294117647058822</v>
      </c>
      <c r="N14" s="25">
        <f t="shared" si="6"/>
        <v>1</v>
      </c>
    </row>
    <row r="15" spans="1:14" ht="31.5" x14ac:dyDescent="0.25">
      <c r="A15" s="14" t="s">
        <v>125</v>
      </c>
      <c r="B15" s="2">
        <v>11</v>
      </c>
      <c r="C15" s="3" t="s">
        <v>6</v>
      </c>
      <c r="D15" s="3" t="s">
        <v>28</v>
      </c>
      <c r="E15" s="3" t="s">
        <v>29</v>
      </c>
      <c r="F15" s="4">
        <v>2000</v>
      </c>
      <c r="G15" s="5">
        <f t="shared" si="0"/>
        <v>1</v>
      </c>
      <c r="H15" s="4">
        <v>2000</v>
      </c>
      <c r="I15" s="8">
        <f t="shared" si="1"/>
        <v>1400</v>
      </c>
      <c r="J15" s="8">
        <f t="shared" si="2"/>
        <v>1200</v>
      </c>
      <c r="K15" s="24">
        <f t="shared" si="3"/>
        <v>1200</v>
      </c>
      <c r="L15" s="24">
        <f t="shared" si="4"/>
        <v>1360</v>
      </c>
      <c r="M15" s="25">
        <f t="shared" si="5"/>
        <v>1.0294117647058822</v>
      </c>
      <c r="N15" s="25">
        <f t="shared" si="6"/>
        <v>1</v>
      </c>
    </row>
    <row r="16" spans="1:14" ht="31.5" x14ac:dyDescent="0.25">
      <c r="A16" s="14" t="s">
        <v>126</v>
      </c>
      <c r="B16" s="2">
        <v>12</v>
      </c>
      <c r="C16" s="3" t="s">
        <v>6</v>
      </c>
      <c r="D16" s="3" t="s">
        <v>29</v>
      </c>
      <c r="E16" s="3" t="s">
        <v>30</v>
      </c>
      <c r="F16" s="4">
        <v>1600</v>
      </c>
      <c r="G16" s="5">
        <f t="shared" si="0"/>
        <v>1</v>
      </c>
      <c r="H16" s="4">
        <v>1600</v>
      </c>
      <c r="I16" s="8">
        <f t="shared" si="1"/>
        <v>1120</v>
      </c>
      <c r="J16" s="8">
        <f t="shared" si="2"/>
        <v>960</v>
      </c>
      <c r="K16" s="24">
        <f t="shared" si="3"/>
        <v>960</v>
      </c>
      <c r="L16" s="24">
        <f t="shared" si="4"/>
        <v>1088</v>
      </c>
      <c r="M16" s="25">
        <f t="shared" si="5"/>
        <v>1.0294117647058822</v>
      </c>
      <c r="N16" s="25">
        <f t="shared" si="6"/>
        <v>1</v>
      </c>
    </row>
    <row r="17" spans="1:14" ht="47.25" x14ac:dyDescent="0.25">
      <c r="A17" s="14" t="s">
        <v>130</v>
      </c>
      <c r="B17" s="2">
        <v>13</v>
      </c>
      <c r="C17" s="3" t="s">
        <v>10</v>
      </c>
      <c r="D17" s="3" t="s">
        <v>31</v>
      </c>
      <c r="E17" s="3" t="s">
        <v>32</v>
      </c>
      <c r="F17" s="4">
        <v>400</v>
      </c>
      <c r="G17" s="5">
        <f t="shared" si="0"/>
        <v>1</v>
      </c>
      <c r="H17" s="4">
        <v>400</v>
      </c>
      <c r="I17" s="8">
        <f t="shared" si="1"/>
        <v>280</v>
      </c>
      <c r="J17" s="8">
        <f t="shared" si="2"/>
        <v>240</v>
      </c>
      <c r="K17" s="24">
        <f t="shared" si="3"/>
        <v>240</v>
      </c>
      <c r="L17" s="24">
        <f t="shared" si="4"/>
        <v>272</v>
      </c>
      <c r="M17" s="25">
        <f t="shared" si="5"/>
        <v>1.0294117647058822</v>
      </c>
      <c r="N17" s="25">
        <f t="shared" si="6"/>
        <v>1</v>
      </c>
    </row>
    <row r="18" spans="1:14" ht="47.25" x14ac:dyDescent="0.25">
      <c r="A18" s="14" t="s">
        <v>131</v>
      </c>
      <c r="B18" s="2">
        <v>14</v>
      </c>
      <c r="C18" s="3" t="s">
        <v>10</v>
      </c>
      <c r="D18" s="3" t="s">
        <v>33</v>
      </c>
      <c r="E18" s="3" t="s">
        <v>34</v>
      </c>
      <c r="F18" s="4">
        <v>470</v>
      </c>
      <c r="G18" s="5">
        <f t="shared" si="0"/>
        <v>1</v>
      </c>
      <c r="H18" s="4">
        <v>470</v>
      </c>
      <c r="I18" s="8">
        <f t="shared" si="1"/>
        <v>329</v>
      </c>
      <c r="J18" s="8">
        <f t="shared" si="2"/>
        <v>282</v>
      </c>
      <c r="K18" s="24">
        <f t="shared" si="3"/>
        <v>282</v>
      </c>
      <c r="L18" s="24">
        <f t="shared" si="4"/>
        <v>319.60000000000002</v>
      </c>
      <c r="M18" s="25">
        <f t="shared" si="5"/>
        <v>1.0294117647058822</v>
      </c>
      <c r="N18" s="25">
        <f t="shared" si="6"/>
        <v>1</v>
      </c>
    </row>
    <row r="19" spans="1:14" ht="47.25" x14ac:dyDescent="0.25">
      <c r="A19" s="14" t="s">
        <v>132</v>
      </c>
      <c r="B19" s="2">
        <v>15</v>
      </c>
      <c r="C19" s="3" t="s">
        <v>10</v>
      </c>
      <c r="D19" s="3" t="s">
        <v>34</v>
      </c>
      <c r="E19" s="3" t="s">
        <v>35</v>
      </c>
      <c r="F19" s="4">
        <v>500</v>
      </c>
      <c r="G19" s="5">
        <f t="shared" si="0"/>
        <v>1</v>
      </c>
      <c r="H19" s="4">
        <v>500</v>
      </c>
      <c r="I19" s="8">
        <f t="shared" si="1"/>
        <v>350</v>
      </c>
      <c r="J19" s="8">
        <f t="shared" si="2"/>
        <v>300</v>
      </c>
      <c r="K19" s="24">
        <f t="shared" si="3"/>
        <v>300</v>
      </c>
      <c r="L19" s="24">
        <f t="shared" si="4"/>
        <v>340</v>
      </c>
      <c r="M19" s="25">
        <f t="shared" si="5"/>
        <v>1.0294117647058822</v>
      </c>
      <c r="N19" s="25">
        <f t="shared" si="6"/>
        <v>1</v>
      </c>
    </row>
    <row r="20" spans="1:14" ht="31.5" x14ac:dyDescent="0.25">
      <c r="A20" s="14" t="s">
        <v>133</v>
      </c>
      <c r="B20" s="2">
        <v>16</v>
      </c>
      <c r="C20" s="3" t="s">
        <v>10</v>
      </c>
      <c r="D20" s="3" t="s">
        <v>35</v>
      </c>
      <c r="E20" s="3" t="s">
        <v>36</v>
      </c>
      <c r="F20" s="4">
        <v>300</v>
      </c>
      <c r="G20" s="5">
        <f t="shared" si="0"/>
        <v>1</v>
      </c>
      <c r="H20" s="4">
        <v>300</v>
      </c>
      <c r="I20" s="8">
        <f t="shared" si="1"/>
        <v>210</v>
      </c>
      <c r="J20" s="8">
        <f t="shared" si="2"/>
        <v>180</v>
      </c>
      <c r="K20" s="24">
        <f t="shared" si="3"/>
        <v>180</v>
      </c>
      <c r="L20" s="24">
        <f t="shared" si="4"/>
        <v>204.00000000000003</v>
      </c>
      <c r="M20" s="25">
        <f t="shared" si="5"/>
        <v>1.0294117647058822</v>
      </c>
      <c r="N20" s="25">
        <f t="shared" si="6"/>
        <v>1</v>
      </c>
    </row>
    <row r="21" spans="1:14" ht="63" x14ac:dyDescent="0.25">
      <c r="A21" s="14" t="s">
        <v>157</v>
      </c>
      <c r="B21" s="2">
        <v>17</v>
      </c>
      <c r="C21" s="3" t="s">
        <v>37</v>
      </c>
      <c r="D21" s="3" t="s">
        <v>7</v>
      </c>
      <c r="E21" s="3" t="s">
        <v>38</v>
      </c>
      <c r="F21" s="4">
        <v>400</v>
      </c>
      <c r="G21" s="5">
        <f t="shared" si="0"/>
        <v>1</v>
      </c>
      <c r="H21" s="4">
        <v>400</v>
      </c>
      <c r="I21" s="8">
        <f t="shared" si="1"/>
        <v>280</v>
      </c>
      <c r="J21" s="8">
        <f t="shared" si="2"/>
        <v>240</v>
      </c>
      <c r="K21" s="24">
        <f t="shared" si="3"/>
        <v>240</v>
      </c>
      <c r="L21" s="24">
        <f t="shared" si="4"/>
        <v>272</v>
      </c>
      <c r="M21" s="25">
        <f t="shared" si="5"/>
        <v>1.0294117647058822</v>
      </c>
      <c r="N21" s="25">
        <f t="shared" si="6"/>
        <v>1</v>
      </c>
    </row>
    <row r="22" spans="1:14" ht="63" x14ac:dyDescent="0.25">
      <c r="A22" s="14" t="s">
        <v>158</v>
      </c>
      <c r="B22" s="2">
        <v>18</v>
      </c>
      <c r="C22" s="3" t="s">
        <v>37</v>
      </c>
      <c r="D22" s="3" t="s">
        <v>38</v>
      </c>
      <c r="E22" s="3" t="s">
        <v>39</v>
      </c>
      <c r="F22" s="4">
        <v>430</v>
      </c>
      <c r="G22" s="5">
        <f t="shared" si="0"/>
        <v>1</v>
      </c>
      <c r="H22" s="4">
        <v>430</v>
      </c>
      <c r="I22" s="8">
        <f t="shared" si="1"/>
        <v>301</v>
      </c>
      <c r="J22" s="8">
        <f t="shared" si="2"/>
        <v>258</v>
      </c>
      <c r="K22" s="24">
        <f t="shared" si="3"/>
        <v>258</v>
      </c>
      <c r="L22" s="24">
        <f t="shared" si="4"/>
        <v>292.40000000000003</v>
      </c>
      <c r="M22" s="25">
        <f t="shared" si="5"/>
        <v>1.0294117647058822</v>
      </c>
      <c r="N22" s="25">
        <f t="shared" si="6"/>
        <v>1</v>
      </c>
    </row>
    <row r="23" spans="1:14" ht="31.5" x14ac:dyDescent="0.25">
      <c r="A23" s="14" t="s">
        <v>159</v>
      </c>
      <c r="B23" s="2">
        <v>19</v>
      </c>
      <c r="C23" s="3" t="s">
        <v>127</v>
      </c>
      <c r="D23" s="3" t="s">
        <v>7</v>
      </c>
      <c r="E23" s="3" t="s">
        <v>40</v>
      </c>
      <c r="F23" s="4">
        <v>470</v>
      </c>
      <c r="G23" s="5">
        <f t="shared" si="0"/>
        <v>1</v>
      </c>
      <c r="H23" s="4">
        <v>470</v>
      </c>
      <c r="I23" s="8">
        <f t="shared" si="1"/>
        <v>329</v>
      </c>
      <c r="J23" s="8">
        <f t="shared" si="2"/>
        <v>282</v>
      </c>
      <c r="K23" s="24">
        <f t="shared" si="3"/>
        <v>282</v>
      </c>
      <c r="L23" s="24">
        <f t="shared" si="4"/>
        <v>319.60000000000002</v>
      </c>
      <c r="M23" s="25">
        <f t="shared" si="5"/>
        <v>1.0294117647058822</v>
      </c>
      <c r="N23" s="25">
        <f t="shared" si="6"/>
        <v>1</v>
      </c>
    </row>
    <row r="24" spans="1:14" ht="63" x14ac:dyDescent="0.25">
      <c r="A24" s="14" t="s">
        <v>160</v>
      </c>
      <c r="B24" s="2">
        <v>20</v>
      </c>
      <c r="C24" s="3" t="s">
        <v>41</v>
      </c>
      <c r="D24" s="3" t="s">
        <v>7</v>
      </c>
      <c r="E24" s="3" t="s">
        <v>42</v>
      </c>
      <c r="F24" s="4">
        <v>600</v>
      </c>
      <c r="G24" s="5">
        <f t="shared" si="0"/>
        <v>1</v>
      </c>
      <c r="H24" s="4">
        <v>600</v>
      </c>
      <c r="I24" s="8">
        <f t="shared" si="1"/>
        <v>420</v>
      </c>
      <c r="J24" s="8">
        <f t="shared" si="2"/>
        <v>360</v>
      </c>
      <c r="K24" s="24">
        <f t="shared" si="3"/>
        <v>360</v>
      </c>
      <c r="L24" s="24">
        <f t="shared" si="4"/>
        <v>408.00000000000006</v>
      </c>
      <c r="M24" s="25">
        <f t="shared" si="5"/>
        <v>1.0294117647058822</v>
      </c>
      <c r="N24" s="25">
        <f t="shared" si="6"/>
        <v>1</v>
      </c>
    </row>
    <row r="25" spans="1:14" ht="63" x14ac:dyDescent="0.25">
      <c r="A25" s="14" t="s">
        <v>161</v>
      </c>
      <c r="B25" s="2">
        <v>21</v>
      </c>
      <c r="C25" s="3" t="s">
        <v>41</v>
      </c>
      <c r="D25" s="3" t="s">
        <v>42</v>
      </c>
      <c r="E25" s="3" t="s">
        <v>43</v>
      </c>
      <c r="F25" s="4">
        <v>500</v>
      </c>
      <c r="G25" s="5">
        <f t="shared" si="0"/>
        <v>1</v>
      </c>
      <c r="H25" s="4">
        <v>500</v>
      </c>
      <c r="I25" s="8">
        <f t="shared" si="1"/>
        <v>350</v>
      </c>
      <c r="J25" s="8">
        <f t="shared" si="2"/>
        <v>300</v>
      </c>
      <c r="K25" s="24">
        <f t="shared" si="3"/>
        <v>300</v>
      </c>
      <c r="L25" s="24">
        <f t="shared" si="4"/>
        <v>340</v>
      </c>
      <c r="M25" s="25">
        <f t="shared" si="5"/>
        <v>1.0294117647058822</v>
      </c>
      <c r="N25" s="25">
        <f t="shared" si="6"/>
        <v>1</v>
      </c>
    </row>
    <row r="26" spans="1:14" ht="63" x14ac:dyDescent="0.25">
      <c r="A26" s="14" t="s">
        <v>162</v>
      </c>
      <c r="B26" s="2">
        <v>22</v>
      </c>
      <c r="C26" s="3" t="s">
        <v>41</v>
      </c>
      <c r="D26" s="3" t="s">
        <v>44</v>
      </c>
      <c r="E26" s="3" t="s">
        <v>45</v>
      </c>
      <c r="F26" s="4">
        <v>470</v>
      </c>
      <c r="G26" s="5">
        <f t="shared" si="0"/>
        <v>1</v>
      </c>
      <c r="H26" s="4">
        <v>470</v>
      </c>
      <c r="I26" s="8">
        <f t="shared" si="1"/>
        <v>329</v>
      </c>
      <c r="J26" s="8">
        <f t="shared" si="2"/>
        <v>282</v>
      </c>
      <c r="K26" s="24">
        <f t="shared" si="3"/>
        <v>282</v>
      </c>
      <c r="L26" s="24">
        <f t="shared" si="4"/>
        <v>319.60000000000002</v>
      </c>
      <c r="M26" s="25">
        <f t="shared" si="5"/>
        <v>1.0294117647058822</v>
      </c>
      <c r="N26" s="25">
        <f t="shared" si="6"/>
        <v>1</v>
      </c>
    </row>
    <row r="27" spans="1:14" ht="47.25" x14ac:dyDescent="0.25">
      <c r="A27" s="14" t="s">
        <v>163</v>
      </c>
      <c r="B27" s="2">
        <v>23</v>
      </c>
      <c r="C27" s="3" t="s">
        <v>46</v>
      </c>
      <c r="D27" s="3" t="s">
        <v>47</v>
      </c>
      <c r="E27" s="3" t="s">
        <v>48</v>
      </c>
      <c r="F27" s="4">
        <v>470</v>
      </c>
      <c r="G27" s="5">
        <f t="shared" si="0"/>
        <v>1</v>
      </c>
      <c r="H27" s="4">
        <v>470</v>
      </c>
      <c r="I27" s="8">
        <f t="shared" si="1"/>
        <v>329</v>
      </c>
      <c r="J27" s="8">
        <f t="shared" si="2"/>
        <v>282</v>
      </c>
      <c r="K27" s="24">
        <f t="shared" si="3"/>
        <v>282</v>
      </c>
      <c r="L27" s="24">
        <f t="shared" si="4"/>
        <v>319.60000000000002</v>
      </c>
      <c r="M27" s="25">
        <f t="shared" si="5"/>
        <v>1.0294117647058822</v>
      </c>
      <c r="N27" s="25">
        <f t="shared" si="6"/>
        <v>1</v>
      </c>
    </row>
    <row r="28" spans="1:14" ht="63" x14ac:dyDescent="0.25">
      <c r="A28" s="14" t="s">
        <v>164</v>
      </c>
      <c r="B28" s="2">
        <v>24</v>
      </c>
      <c r="C28" s="3" t="s">
        <v>49</v>
      </c>
      <c r="D28" s="3" t="s">
        <v>48</v>
      </c>
      <c r="E28" s="3" t="s">
        <v>50</v>
      </c>
      <c r="F28" s="4">
        <v>600</v>
      </c>
      <c r="G28" s="5">
        <f t="shared" si="0"/>
        <v>1</v>
      </c>
      <c r="H28" s="4">
        <v>600</v>
      </c>
      <c r="I28" s="8">
        <f t="shared" si="1"/>
        <v>420</v>
      </c>
      <c r="J28" s="8">
        <f t="shared" si="2"/>
        <v>360</v>
      </c>
      <c r="K28" s="24">
        <f t="shared" si="3"/>
        <v>360</v>
      </c>
      <c r="L28" s="24">
        <f t="shared" si="4"/>
        <v>408.00000000000006</v>
      </c>
      <c r="M28" s="25">
        <f t="shared" si="5"/>
        <v>1.0294117647058822</v>
      </c>
      <c r="N28" s="25">
        <f t="shared" si="6"/>
        <v>1</v>
      </c>
    </row>
    <row r="29" spans="1:14" ht="31.5" x14ac:dyDescent="0.25">
      <c r="A29" s="14" t="s">
        <v>165</v>
      </c>
      <c r="B29" s="2">
        <v>25</v>
      </c>
      <c r="C29" s="3" t="s">
        <v>51</v>
      </c>
      <c r="D29" s="3" t="s">
        <v>6</v>
      </c>
      <c r="E29" s="3" t="s">
        <v>52</v>
      </c>
      <c r="F29" s="4">
        <v>900</v>
      </c>
      <c r="G29" s="5">
        <f t="shared" si="0"/>
        <v>1</v>
      </c>
      <c r="H29" s="4">
        <v>900</v>
      </c>
      <c r="I29" s="8">
        <f t="shared" si="1"/>
        <v>630</v>
      </c>
      <c r="J29" s="8">
        <f t="shared" si="2"/>
        <v>540</v>
      </c>
      <c r="K29" s="24">
        <f t="shared" si="3"/>
        <v>540</v>
      </c>
      <c r="L29" s="24">
        <f t="shared" si="4"/>
        <v>612</v>
      </c>
      <c r="M29" s="25">
        <f t="shared" si="5"/>
        <v>1.0294117647058822</v>
      </c>
      <c r="N29" s="25">
        <f t="shared" si="6"/>
        <v>1</v>
      </c>
    </row>
    <row r="30" spans="1:14" ht="47.25" x14ac:dyDescent="0.25">
      <c r="A30" s="14" t="s">
        <v>108</v>
      </c>
      <c r="B30" s="2">
        <v>26</v>
      </c>
      <c r="C30" s="3" t="s">
        <v>4</v>
      </c>
      <c r="D30" s="3" t="s">
        <v>53</v>
      </c>
      <c r="E30" s="3" t="s">
        <v>54</v>
      </c>
      <c r="F30" s="4">
        <v>1800</v>
      </c>
      <c r="G30" s="5">
        <f t="shared" si="0"/>
        <v>1</v>
      </c>
      <c r="H30" s="4">
        <v>1800</v>
      </c>
      <c r="I30" s="8">
        <f t="shared" si="1"/>
        <v>1260</v>
      </c>
      <c r="J30" s="8">
        <f t="shared" si="2"/>
        <v>1080</v>
      </c>
      <c r="K30" s="24">
        <f t="shared" si="3"/>
        <v>1080</v>
      </c>
      <c r="L30" s="24">
        <f t="shared" si="4"/>
        <v>1224</v>
      </c>
      <c r="M30" s="25">
        <f t="shared" si="5"/>
        <v>1.0294117647058822</v>
      </c>
      <c r="N30" s="25">
        <f t="shared" si="6"/>
        <v>1</v>
      </c>
    </row>
    <row r="31" spans="1:14" ht="47.25" x14ac:dyDescent="0.25">
      <c r="A31" s="14" t="s">
        <v>109</v>
      </c>
      <c r="B31" s="2">
        <v>27</v>
      </c>
      <c r="C31" s="3" t="s">
        <v>4</v>
      </c>
      <c r="D31" s="3" t="s">
        <v>54</v>
      </c>
      <c r="E31" s="3" t="s">
        <v>55</v>
      </c>
      <c r="F31" s="4">
        <v>1500</v>
      </c>
      <c r="G31" s="5">
        <f t="shared" si="0"/>
        <v>1</v>
      </c>
      <c r="H31" s="4">
        <v>1500</v>
      </c>
      <c r="I31" s="8">
        <f t="shared" si="1"/>
        <v>1050</v>
      </c>
      <c r="J31" s="8">
        <f t="shared" si="2"/>
        <v>900</v>
      </c>
      <c r="K31" s="24">
        <f t="shared" si="3"/>
        <v>900</v>
      </c>
      <c r="L31" s="24">
        <f t="shared" si="4"/>
        <v>1020.0000000000001</v>
      </c>
      <c r="M31" s="25">
        <f t="shared" si="5"/>
        <v>1.0294117647058822</v>
      </c>
      <c r="N31" s="25">
        <f t="shared" si="6"/>
        <v>1</v>
      </c>
    </row>
    <row r="32" spans="1:14" ht="47.25" x14ac:dyDescent="0.25">
      <c r="A32" s="14" t="s">
        <v>110</v>
      </c>
      <c r="B32" s="2">
        <v>28</v>
      </c>
      <c r="C32" s="3" t="s">
        <v>4</v>
      </c>
      <c r="D32" s="3" t="s">
        <v>56</v>
      </c>
      <c r="E32" s="3" t="s">
        <v>57</v>
      </c>
      <c r="F32" s="4">
        <v>1500</v>
      </c>
      <c r="G32" s="5">
        <f t="shared" si="0"/>
        <v>1</v>
      </c>
      <c r="H32" s="4">
        <v>1500</v>
      </c>
      <c r="I32" s="8">
        <f t="shared" si="1"/>
        <v>1050</v>
      </c>
      <c r="J32" s="8">
        <f t="shared" si="2"/>
        <v>900</v>
      </c>
      <c r="K32" s="24">
        <f t="shared" si="3"/>
        <v>900</v>
      </c>
      <c r="L32" s="24">
        <f t="shared" si="4"/>
        <v>1020.0000000000001</v>
      </c>
      <c r="M32" s="25">
        <f t="shared" si="5"/>
        <v>1.0294117647058822</v>
      </c>
      <c r="N32" s="25">
        <f t="shared" si="6"/>
        <v>1</v>
      </c>
    </row>
    <row r="33" spans="1:14" x14ac:dyDescent="0.25">
      <c r="A33" s="14" t="s">
        <v>111</v>
      </c>
      <c r="B33" s="2">
        <v>29</v>
      </c>
      <c r="C33" s="3" t="s">
        <v>4</v>
      </c>
      <c r="D33" s="3" t="s">
        <v>55</v>
      </c>
      <c r="E33" s="3" t="s">
        <v>58</v>
      </c>
      <c r="F33" s="4">
        <v>1000</v>
      </c>
      <c r="G33" s="5">
        <f t="shared" si="0"/>
        <v>1</v>
      </c>
      <c r="H33" s="4">
        <v>1000</v>
      </c>
      <c r="I33" s="8">
        <f t="shared" si="1"/>
        <v>700</v>
      </c>
      <c r="J33" s="8">
        <f t="shared" si="2"/>
        <v>600</v>
      </c>
      <c r="K33" s="24">
        <f t="shared" si="3"/>
        <v>600</v>
      </c>
      <c r="L33" s="24">
        <f t="shared" si="4"/>
        <v>680</v>
      </c>
      <c r="M33" s="25">
        <f t="shared" si="5"/>
        <v>1.0294117647058822</v>
      </c>
      <c r="N33" s="25">
        <f t="shared" si="6"/>
        <v>1</v>
      </c>
    </row>
    <row r="34" spans="1:14" ht="47.25" x14ac:dyDescent="0.25">
      <c r="A34" s="14" t="s">
        <v>112</v>
      </c>
      <c r="B34" s="2">
        <v>30</v>
      </c>
      <c r="C34" s="3" t="s">
        <v>4</v>
      </c>
      <c r="D34" s="3" t="s">
        <v>59</v>
      </c>
      <c r="E34" s="3" t="s">
        <v>60</v>
      </c>
      <c r="F34" s="4">
        <v>900</v>
      </c>
      <c r="G34" s="5">
        <f t="shared" si="0"/>
        <v>1</v>
      </c>
      <c r="H34" s="4">
        <v>900</v>
      </c>
      <c r="I34" s="8">
        <f t="shared" si="1"/>
        <v>630</v>
      </c>
      <c r="J34" s="8">
        <f t="shared" si="2"/>
        <v>540</v>
      </c>
      <c r="K34" s="24">
        <f t="shared" si="3"/>
        <v>540</v>
      </c>
      <c r="L34" s="24">
        <f t="shared" si="4"/>
        <v>612</v>
      </c>
      <c r="M34" s="25">
        <f t="shared" si="5"/>
        <v>1.0294117647058822</v>
      </c>
      <c r="N34" s="25">
        <f t="shared" si="6"/>
        <v>1</v>
      </c>
    </row>
    <row r="35" spans="1:14" ht="31.5" x14ac:dyDescent="0.25">
      <c r="A35" s="14" t="s">
        <v>113</v>
      </c>
      <c r="B35" s="2">
        <v>31</v>
      </c>
      <c r="C35" s="3" t="s">
        <v>4</v>
      </c>
      <c r="D35" s="3" t="s">
        <v>60</v>
      </c>
      <c r="E35" s="3" t="s">
        <v>61</v>
      </c>
      <c r="F35" s="4">
        <v>1100</v>
      </c>
      <c r="G35" s="5">
        <f t="shared" si="0"/>
        <v>1</v>
      </c>
      <c r="H35" s="4">
        <v>1100</v>
      </c>
      <c r="I35" s="8">
        <f t="shared" si="1"/>
        <v>770</v>
      </c>
      <c r="J35" s="8">
        <f t="shared" si="2"/>
        <v>660</v>
      </c>
      <c r="K35" s="24">
        <f t="shared" si="3"/>
        <v>660</v>
      </c>
      <c r="L35" s="24">
        <f t="shared" si="4"/>
        <v>748</v>
      </c>
      <c r="M35" s="25">
        <f t="shared" si="5"/>
        <v>1.0294117647058822</v>
      </c>
      <c r="N35" s="25">
        <f t="shared" si="6"/>
        <v>1</v>
      </c>
    </row>
    <row r="36" spans="1:14" ht="31.5" x14ac:dyDescent="0.25">
      <c r="A36" s="14" t="s">
        <v>114</v>
      </c>
      <c r="B36" s="2">
        <v>32</v>
      </c>
      <c r="C36" s="3" t="s">
        <v>4</v>
      </c>
      <c r="D36" s="3" t="s">
        <v>61</v>
      </c>
      <c r="E36" s="3" t="s">
        <v>5</v>
      </c>
      <c r="F36" s="4">
        <v>900</v>
      </c>
      <c r="G36" s="5">
        <f t="shared" si="0"/>
        <v>1</v>
      </c>
      <c r="H36" s="4">
        <v>900</v>
      </c>
      <c r="I36" s="8">
        <f t="shared" si="1"/>
        <v>630</v>
      </c>
      <c r="J36" s="8">
        <f t="shared" si="2"/>
        <v>540</v>
      </c>
      <c r="K36" s="24">
        <f t="shared" si="3"/>
        <v>540</v>
      </c>
      <c r="L36" s="24">
        <f t="shared" si="4"/>
        <v>612</v>
      </c>
      <c r="M36" s="25">
        <f t="shared" si="5"/>
        <v>1.0294117647058822</v>
      </c>
      <c r="N36" s="25">
        <f t="shared" si="6"/>
        <v>1</v>
      </c>
    </row>
    <row r="37" spans="1:14" ht="31.5" x14ac:dyDescent="0.25">
      <c r="A37" s="14" t="s">
        <v>115</v>
      </c>
      <c r="B37" s="2">
        <v>33</v>
      </c>
      <c r="C37" s="3" t="s">
        <v>62</v>
      </c>
      <c r="D37" s="3" t="s">
        <v>61</v>
      </c>
      <c r="E37" s="3" t="s">
        <v>63</v>
      </c>
      <c r="F37" s="4">
        <v>1000</v>
      </c>
      <c r="G37" s="5">
        <f t="shared" si="0"/>
        <v>1</v>
      </c>
      <c r="H37" s="4">
        <v>1000</v>
      </c>
      <c r="I37" s="8">
        <f t="shared" si="1"/>
        <v>700</v>
      </c>
      <c r="J37" s="8">
        <f t="shared" si="2"/>
        <v>600</v>
      </c>
      <c r="K37" s="24">
        <f t="shared" si="3"/>
        <v>600</v>
      </c>
      <c r="L37" s="24">
        <f t="shared" si="4"/>
        <v>680</v>
      </c>
      <c r="M37" s="25">
        <f t="shared" si="5"/>
        <v>1.0294117647058822</v>
      </c>
      <c r="N37" s="25">
        <f t="shared" si="6"/>
        <v>1</v>
      </c>
    </row>
    <row r="38" spans="1:14" x14ac:dyDescent="0.25">
      <c r="A38" s="14" t="s">
        <v>116</v>
      </c>
      <c r="B38" s="2">
        <v>34</v>
      </c>
      <c r="C38" s="3" t="s">
        <v>62</v>
      </c>
      <c r="D38" s="3" t="s">
        <v>63</v>
      </c>
      <c r="E38" s="3" t="s">
        <v>64</v>
      </c>
      <c r="F38" s="4">
        <v>900</v>
      </c>
      <c r="G38" s="5">
        <f t="shared" ref="G38:G70" si="7">H38/F38</f>
        <v>1</v>
      </c>
      <c r="H38" s="4">
        <v>900</v>
      </c>
      <c r="I38" s="8">
        <f t="shared" si="1"/>
        <v>630</v>
      </c>
      <c r="J38" s="8">
        <f t="shared" si="2"/>
        <v>540</v>
      </c>
      <c r="K38" s="24">
        <f t="shared" si="3"/>
        <v>540</v>
      </c>
      <c r="L38" s="24">
        <f t="shared" si="4"/>
        <v>612</v>
      </c>
      <c r="M38" s="25">
        <f t="shared" si="5"/>
        <v>1.0294117647058822</v>
      </c>
      <c r="N38" s="25">
        <f t="shared" si="6"/>
        <v>1</v>
      </c>
    </row>
    <row r="39" spans="1:14" ht="31.5" x14ac:dyDescent="0.25">
      <c r="A39" s="14" t="s">
        <v>117</v>
      </c>
      <c r="B39" s="2">
        <v>35</v>
      </c>
      <c r="C39" s="3" t="s">
        <v>65</v>
      </c>
      <c r="D39" s="3" t="s">
        <v>53</v>
      </c>
      <c r="E39" s="3" t="s">
        <v>66</v>
      </c>
      <c r="F39" s="4">
        <v>1000</v>
      </c>
      <c r="G39" s="5">
        <f t="shared" si="7"/>
        <v>1</v>
      </c>
      <c r="H39" s="4">
        <v>1000</v>
      </c>
      <c r="I39" s="8">
        <f t="shared" si="1"/>
        <v>700</v>
      </c>
      <c r="J39" s="8">
        <f t="shared" si="2"/>
        <v>600</v>
      </c>
      <c r="K39" s="24">
        <f t="shared" si="3"/>
        <v>600</v>
      </c>
      <c r="L39" s="24">
        <f t="shared" si="4"/>
        <v>680</v>
      </c>
      <c r="M39" s="25">
        <f t="shared" si="5"/>
        <v>1.0294117647058822</v>
      </c>
      <c r="N39" s="25">
        <f t="shared" si="6"/>
        <v>1</v>
      </c>
    </row>
    <row r="40" spans="1:14" ht="31.5" x14ac:dyDescent="0.25">
      <c r="A40" s="14" t="s">
        <v>118</v>
      </c>
      <c r="B40" s="2">
        <v>36</v>
      </c>
      <c r="C40" s="3" t="s">
        <v>67</v>
      </c>
      <c r="D40" s="3" t="s">
        <v>68</v>
      </c>
      <c r="E40" s="3" t="s">
        <v>69</v>
      </c>
      <c r="F40" s="4">
        <v>1000</v>
      </c>
      <c r="G40" s="5">
        <f t="shared" si="7"/>
        <v>1</v>
      </c>
      <c r="H40" s="4">
        <v>1000</v>
      </c>
      <c r="I40" s="8">
        <f t="shared" si="1"/>
        <v>700</v>
      </c>
      <c r="J40" s="8">
        <f t="shared" si="2"/>
        <v>600</v>
      </c>
      <c r="K40" s="24">
        <f t="shared" si="3"/>
        <v>600</v>
      </c>
      <c r="L40" s="24">
        <f t="shared" si="4"/>
        <v>680</v>
      </c>
      <c r="M40" s="25">
        <f t="shared" si="5"/>
        <v>1.0294117647058822</v>
      </c>
      <c r="N40" s="25">
        <f t="shared" si="6"/>
        <v>1</v>
      </c>
    </row>
    <row r="41" spans="1:14" ht="31.5" x14ac:dyDescent="0.25">
      <c r="A41" s="14" t="s">
        <v>119</v>
      </c>
      <c r="B41" s="2">
        <v>37</v>
      </c>
      <c r="C41" s="3" t="s">
        <v>70</v>
      </c>
      <c r="D41" s="3" t="s">
        <v>71</v>
      </c>
      <c r="E41" s="3" t="s">
        <v>72</v>
      </c>
      <c r="F41" s="4">
        <v>1000</v>
      </c>
      <c r="G41" s="5">
        <f t="shared" si="7"/>
        <v>1</v>
      </c>
      <c r="H41" s="4">
        <v>1000</v>
      </c>
      <c r="I41" s="8">
        <f t="shared" si="1"/>
        <v>700</v>
      </c>
      <c r="J41" s="8">
        <f t="shared" si="2"/>
        <v>600</v>
      </c>
      <c r="K41" s="24">
        <f t="shared" si="3"/>
        <v>600</v>
      </c>
      <c r="L41" s="24">
        <f t="shared" si="4"/>
        <v>680</v>
      </c>
      <c r="M41" s="25">
        <f t="shared" si="5"/>
        <v>1.0294117647058822</v>
      </c>
      <c r="N41" s="25">
        <f t="shared" si="6"/>
        <v>1</v>
      </c>
    </row>
    <row r="42" spans="1:14" ht="47.25" x14ac:dyDescent="0.25">
      <c r="A42" s="14" t="s">
        <v>128</v>
      </c>
      <c r="B42" s="2">
        <v>38</v>
      </c>
      <c r="C42" s="3" t="s">
        <v>73</v>
      </c>
      <c r="D42" s="3" t="s">
        <v>31</v>
      </c>
      <c r="E42" s="3" t="s">
        <v>74</v>
      </c>
      <c r="F42" s="4">
        <v>2000</v>
      </c>
      <c r="G42" s="5">
        <f t="shared" si="7"/>
        <v>1</v>
      </c>
      <c r="H42" s="4">
        <v>2000</v>
      </c>
      <c r="I42" s="8">
        <f t="shared" si="1"/>
        <v>1400</v>
      </c>
      <c r="J42" s="8">
        <f t="shared" si="2"/>
        <v>1200</v>
      </c>
      <c r="K42" s="24">
        <f t="shared" si="3"/>
        <v>1200</v>
      </c>
      <c r="L42" s="24">
        <f t="shared" si="4"/>
        <v>1360</v>
      </c>
      <c r="M42" s="25">
        <f t="shared" si="5"/>
        <v>1.0294117647058822</v>
      </c>
      <c r="N42" s="25">
        <f t="shared" si="6"/>
        <v>1</v>
      </c>
    </row>
    <row r="43" spans="1:14" ht="47.25" x14ac:dyDescent="0.25">
      <c r="A43" s="14" t="s">
        <v>129</v>
      </c>
      <c r="B43" s="2">
        <v>39</v>
      </c>
      <c r="C43" s="3" t="s">
        <v>73</v>
      </c>
      <c r="D43" s="3" t="s">
        <v>74</v>
      </c>
      <c r="E43" s="3" t="s">
        <v>75</v>
      </c>
      <c r="F43" s="4">
        <v>1800</v>
      </c>
      <c r="G43" s="5">
        <f t="shared" si="7"/>
        <v>1</v>
      </c>
      <c r="H43" s="4">
        <v>1800</v>
      </c>
      <c r="I43" s="8">
        <f t="shared" si="1"/>
        <v>1260</v>
      </c>
      <c r="J43" s="8">
        <f t="shared" si="2"/>
        <v>1080</v>
      </c>
      <c r="K43" s="24">
        <f t="shared" si="3"/>
        <v>1080</v>
      </c>
      <c r="L43" s="24">
        <f t="shared" si="4"/>
        <v>1224</v>
      </c>
      <c r="M43" s="25">
        <f t="shared" si="5"/>
        <v>1.0294117647058822</v>
      </c>
      <c r="N43" s="25">
        <f t="shared" si="6"/>
        <v>1</v>
      </c>
    </row>
    <row r="44" spans="1:14" ht="31.5" x14ac:dyDescent="0.25">
      <c r="A44" s="14" t="s">
        <v>134</v>
      </c>
      <c r="B44" s="2">
        <v>40</v>
      </c>
      <c r="C44" s="3" t="s">
        <v>51</v>
      </c>
      <c r="D44" s="3" t="s">
        <v>6</v>
      </c>
      <c r="E44" s="3" t="s">
        <v>76</v>
      </c>
      <c r="F44" s="4">
        <v>900</v>
      </c>
      <c r="G44" s="5">
        <f t="shared" si="7"/>
        <v>1</v>
      </c>
      <c r="H44" s="4">
        <v>900</v>
      </c>
      <c r="I44" s="8">
        <f t="shared" si="1"/>
        <v>630</v>
      </c>
      <c r="J44" s="8">
        <f t="shared" si="2"/>
        <v>540</v>
      </c>
      <c r="K44" s="24">
        <f t="shared" si="3"/>
        <v>540</v>
      </c>
      <c r="L44" s="24">
        <f t="shared" si="4"/>
        <v>612</v>
      </c>
      <c r="M44" s="25">
        <f t="shared" si="5"/>
        <v>1.0294117647058822</v>
      </c>
      <c r="N44" s="25">
        <f t="shared" si="6"/>
        <v>1</v>
      </c>
    </row>
    <row r="45" spans="1:14" ht="31.5" x14ac:dyDescent="0.25">
      <c r="A45" s="14" t="s">
        <v>137</v>
      </c>
      <c r="B45" s="2">
        <v>41</v>
      </c>
      <c r="C45" s="3" t="s">
        <v>77</v>
      </c>
      <c r="D45" s="3" t="s">
        <v>6</v>
      </c>
      <c r="E45" s="3" t="s">
        <v>78</v>
      </c>
      <c r="F45" s="4">
        <v>400</v>
      </c>
      <c r="G45" s="5">
        <f t="shared" si="7"/>
        <v>1</v>
      </c>
      <c r="H45" s="4">
        <v>400</v>
      </c>
      <c r="I45" s="8">
        <f t="shared" si="1"/>
        <v>280</v>
      </c>
      <c r="J45" s="8">
        <f t="shared" si="2"/>
        <v>240</v>
      </c>
      <c r="K45" s="24">
        <f t="shared" si="3"/>
        <v>240</v>
      </c>
      <c r="L45" s="24">
        <f t="shared" si="4"/>
        <v>272</v>
      </c>
      <c r="M45" s="25">
        <f t="shared" si="5"/>
        <v>1.0294117647058822</v>
      </c>
      <c r="N45" s="25">
        <f t="shared" si="6"/>
        <v>1</v>
      </c>
    </row>
    <row r="46" spans="1:14" ht="47.25" x14ac:dyDescent="0.25">
      <c r="A46" s="14" t="s">
        <v>138</v>
      </c>
      <c r="B46" s="2">
        <v>42</v>
      </c>
      <c r="C46" s="3" t="s">
        <v>79</v>
      </c>
      <c r="D46" s="3" t="s">
        <v>6</v>
      </c>
      <c r="E46" s="3" t="s">
        <v>80</v>
      </c>
      <c r="F46" s="4">
        <v>700</v>
      </c>
      <c r="G46" s="5">
        <f t="shared" si="7"/>
        <v>1</v>
      </c>
      <c r="H46" s="4">
        <v>700</v>
      </c>
      <c r="I46" s="8">
        <f t="shared" si="1"/>
        <v>489.99999999999994</v>
      </c>
      <c r="J46" s="8">
        <f t="shared" si="2"/>
        <v>420</v>
      </c>
      <c r="K46" s="24">
        <f t="shared" si="3"/>
        <v>420</v>
      </c>
      <c r="L46" s="24">
        <f t="shared" si="4"/>
        <v>476.00000000000006</v>
      </c>
      <c r="M46" s="25">
        <f t="shared" si="5"/>
        <v>1.029411764705882</v>
      </c>
      <c r="N46" s="25">
        <f t="shared" si="6"/>
        <v>1</v>
      </c>
    </row>
    <row r="47" spans="1:14" ht="31.5" x14ac:dyDescent="0.25">
      <c r="A47" s="14" t="s">
        <v>139</v>
      </c>
      <c r="B47" s="2">
        <v>43</v>
      </c>
      <c r="C47" s="3" t="s">
        <v>81</v>
      </c>
      <c r="D47" s="3" t="s">
        <v>6</v>
      </c>
      <c r="E47" s="3" t="s">
        <v>82</v>
      </c>
      <c r="F47" s="4">
        <v>700</v>
      </c>
      <c r="G47" s="5">
        <f t="shared" si="7"/>
        <v>1</v>
      </c>
      <c r="H47" s="4">
        <v>700</v>
      </c>
      <c r="I47" s="8">
        <f t="shared" si="1"/>
        <v>489.99999999999994</v>
      </c>
      <c r="J47" s="8">
        <f t="shared" si="2"/>
        <v>420</v>
      </c>
      <c r="K47" s="24">
        <f t="shared" si="3"/>
        <v>420</v>
      </c>
      <c r="L47" s="24">
        <f t="shared" si="4"/>
        <v>476.00000000000006</v>
      </c>
      <c r="M47" s="25">
        <f t="shared" si="5"/>
        <v>1.029411764705882</v>
      </c>
      <c r="N47" s="25">
        <f t="shared" si="6"/>
        <v>1</v>
      </c>
    </row>
    <row r="48" spans="1:14" ht="31.5" x14ac:dyDescent="0.25">
      <c r="A48" s="14" t="s">
        <v>140</v>
      </c>
      <c r="B48" s="2">
        <v>44</v>
      </c>
      <c r="C48" s="3" t="s">
        <v>83</v>
      </c>
      <c r="D48" s="3" t="s">
        <v>6</v>
      </c>
      <c r="E48" s="3" t="s">
        <v>84</v>
      </c>
      <c r="F48" s="4">
        <v>400</v>
      </c>
      <c r="G48" s="5">
        <f t="shared" si="7"/>
        <v>1</v>
      </c>
      <c r="H48" s="4">
        <v>400</v>
      </c>
      <c r="I48" s="8">
        <f t="shared" si="1"/>
        <v>280</v>
      </c>
      <c r="J48" s="8">
        <f t="shared" si="2"/>
        <v>240</v>
      </c>
      <c r="K48" s="24">
        <f t="shared" si="3"/>
        <v>240</v>
      </c>
      <c r="L48" s="24">
        <f t="shared" si="4"/>
        <v>272</v>
      </c>
      <c r="M48" s="25">
        <f t="shared" si="5"/>
        <v>1.0294117647058822</v>
      </c>
      <c r="N48" s="25">
        <f t="shared" si="6"/>
        <v>1</v>
      </c>
    </row>
    <row r="49" spans="1:14" ht="31.5" x14ac:dyDescent="0.25">
      <c r="A49" s="14" t="s">
        <v>141</v>
      </c>
      <c r="B49" s="2">
        <v>45</v>
      </c>
      <c r="C49" s="3" t="s">
        <v>83</v>
      </c>
      <c r="D49" s="3" t="s">
        <v>6</v>
      </c>
      <c r="E49" s="3" t="s">
        <v>85</v>
      </c>
      <c r="F49" s="4">
        <v>500</v>
      </c>
      <c r="G49" s="5">
        <f t="shared" si="7"/>
        <v>1</v>
      </c>
      <c r="H49" s="4">
        <v>500</v>
      </c>
      <c r="I49" s="8">
        <f t="shared" si="1"/>
        <v>350</v>
      </c>
      <c r="J49" s="8">
        <f t="shared" si="2"/>
        <v>300</v>
      </c>
      <c r="K49" s="24">
        <f t="shared" si="3"/>
        <v>300</v>
      </c>
      <c r="L49" s="24">
        <f t="shared" si="4"/>
        <v>340</v>
      </c>
      <c r="M49" s="25">
        <f t="shared" si="5"/>
        <v>1.0294117647058822</v>
      </c>
      <c r="N49" s="25">
        <f t="shared" si="6"/>
        <v>1</v>
      </c>
    </row>
    <row r="50" spans="1:14" ht="31.5" x14ac:dyDescent="0.25">
      <c r="A50" s="14" t="s">
        <v>142</v>
      </c>
      <c r="B50" s="2">
        <v>46</v>
      </c>
      <c r="C50" s="3" t="s">
        <v>86</v>
      </c>
      <c r="D50" s="3" t="s">
        <v>6</v>
      </c>
      <c r="E50" s="3" t="s">
        <v>87</v>
      </c>
      <c r="F50" s="4">
        <v>500</v>
      </c>
      <c r="G50" s="5">
        <f t="shared" si="7"/>
        <v>1</v>
      </c>
      <c r="H50" s="4">
        <v>500</v>
      </c>
      <c r="I50" s="8">
        <f t="shared" si="1"/>
        <v>350</v>
      </c>
      <c r="J50" s="8">
        <f t="shared" si="2"/>
        <v>300</v>
      </c>
      <c r="K50" s="24">
        <f t="shared" si="3"/>
        <v>300</v>
      </c>
      <c r="L50" s="24">
        <f t="shared" si="4"/>
        <v>340</v>
      </c>
      <c r="M50" s="25">
        <f t="shared" si="5"/>
        <v>1.0294117647058822</v>
      </c>
      <c r="N50" s="25">
        <f t="shared" si="6"/>
        <v>1</v>
      </c>
    </row>
    <row r="51" spans="1:14" ht="31.5" x14ac:dyDescent="0.25">
      <c r="A51" s="14" t="s">
        <v>143</v>
      </c>
      <c r="B51" s="2">
        <v>47</v>
      </c>
      <c r="C51" s="3" t="s">
        <v>86</v>
      </c>
      <c r="D51" s="3" t="s">
        <v>6</v>
      </c>
      <c r="E51" s="3" t="s">
        <v>88</v>
      </c>
      <c r="F51" s="4">
        <v>600</v>
      </c>
      <c r="G51" s="5">
        <f t="shared" si="7"/>
        <v>1</v>
      </c>
      <c r="H51" s="4">
        <v>600</v>
      </c>
      <c r="I51" s="8">
        <f t="shared" si="1"/>
        <v>420</v>
      </c>
      <c r="J51" s="8">
        <f t="shared" si="2"/>
        <v>360</v>
      </c>
      <c r="K51" s="24">
        <f t="shared" si="3"/>
        <v>360</v>
      </c>
      <c r="L51" s="24">
        <f t="shared" si="4"/>
        <v>408.00000000000006</v>
      </c>
      <c r="M51" s="25">
        <f t="shared" si="5"/>
        <v>1.0294117647058822</v>
      </c>
      <c r="N51" s="25">
        <f t="shared" si="6"/>
        <v>1</v>
      </c>
    </row>
    <row r="52" spans="1:14" ht="31.5" x14ac:dyDescent="0.25">
      <c r="A52" s="14" t="s">
        <v>144</v>
      </c>
      <c r="B52" s="2">
        <v>48</v>
      </c>
      <c r="C52" s="3" t="s">
        <v>89</v>
      </c>
      <c r="D52" s="3" t="s">
        <v>3</v>
      </c>
      <c r="E52" s="3"/>
      <c r="F52" s="4">
        <v>1000</v>
      </c>
      <c r="G52" s="5">
        <f t="shared" si="7"/>
        <v>1</v>
      </c>
      <c r="H52" s="4">
        <v>1000</v>
      </c>
      <c r="I52" s="8">
        <f t="shared" si="1"/>
        <v>700</v>
      </c>
      <c r="J52" s="8">
        <f t="shared" si="2"/>
        <v>600</v>
      </c>
      <c r="K52" s="24">
        <f t="shared" si="3"/>
        <v>600</v>
      </c>
      <c r="L52" s="24">
        <f t="shared" si="4"/>
        <v>680</v>
      </c>
      <c r="M52" s="25">
        <f t="shared" si="5"/>
        <v>1.0294117647058822</v>
      </c>
      <c r="N52" s="25">
        <f t="shared" si="6"/>
        <v>1</v>
      </c>
    </row>
    <row r="53" spans="1:14" ht="31.5" x14ac:dyDescent="0.25">
      <c r="A53" s="14" t="s">
        <v>145</v>
      </c>
      <c r="B53" s="2">
        <v>49</v>
      </c>
      <c r="C53" s="3" t="s">
        <v>90</v>
      </c>
      <c r="D53" s="3" t="s">
        <v>6</v>
      </c>
      <c r="E53" s="3" t="s">
        <v>91</v>
      </c>
      <c r="F53" s="4">
        <v>400</v>
      </c>
      <c r="G53" s="5">
        <f t="shared" si="7"/>
        <v>1</v>
      </c>
      <c r="H53" s="4">
        <v>400</v>
      </c>
      <c r="I53" s="8">
        <f t="shared" si="1"/>
        <v>280</v>
      </c>
      <c r="J53" s="8">
        <f t="shared" si="2"/>
        <v>240</v>
      </c>
      <c r="K53" s="24">
        <f t="shared" si="3"/>
        <v>240</v>
      </c>
      <c r="L53" s="24">
        <f t="shared" si="4"/>
        <v>272</v>
      </c>
      <c r="M53" s="25">
        <f t="shared" si="5"/>
        <v>1.0294117647058822</v>
      </c>
      <c r="N53" s="25">
        <f t="shared" si="6"/>
        <v>1</v>
      </c>
    </row>
    <row r="54" spans="1:14" ht="31.5" x14ac:dyDescent="0.25">
      <c r="A54" s="14" t="s">
        <v>146</v>
      </c>
      <c r="B54" s="2">
        <v>50</v>
      </c>
      <c r="C54" s="3" t="s">
        <v>90</v>
      </c>
      <c r="D54" s="3" t="s">
        <v>92</v>
      </c>
      <c r="E54" s="3" t="s">
        <v>93</v>
      </c>
      <c r="F54" s="4">
        <v>400</v>
      </c>
      <c r="G54" s="5">
        <f t="shared" si="7"/>
        <v>1</v>
      </c>
      <c r="H54" s="4">
        <v>400</v>
      </c>
      <c r="I54" s="8">
        <f t="shared" si="1"/>
        <v>280</v>
      </c>
      <c r="J54" s="8">
        <f t="shared" si="2"/>
        <v>240</v>
      </c>
      <c r="K54" s="24">
        <f t="shared" si="3"/>
        <v>240</v>
      </c>
      <c r="L54" s="24">
        <f t="shared" si="4"/>
        <v>272</v>
      </c>
      <c r="M54" s="25">
        <f t="shared" si="5"/>
        <v>1.0294117647058822</v>
      </c>
      <c r="N54" s="25">
        <f t="shared" si="6"/>
        <v>1</v>
      </c>
    </row>
    <row r="55" spans="1:14" ht="31.5" x14ac:dyDescent="0.25">
      <c r="A55" s="14" t="s">
        <v>147</v>
      </c>
      <c r="B55" s="2">
        <v>51</v>
      </c>
      <c r="C55" s="3" t="s">
        <v>94</v>
      </c>
      <c r="D55" s="3" t="s">
        <v>3</v>
      </c>
      <c r="E55" s="3"/>
      <c r="F55" s="4">
        <v>300</v>
      </c>
      <c r="G55" s="5">
        <f t="shared" si="7"/>
        <v>1</v>
      </c>
      <c r="H55" s="4">
        <v>300</v>
      </c>
      <c r="I55" s="8">
        <f t="shared" si="1"/>
        <v>210</v>
      </c>
      <c r="J55" s="8">
        <f t="shared" si="2"/>
        <v>180</v>
      </c>
      <c r="K55" s="24">
        <f t="shared" si="3"/>
        <v>180</v>
      </c>
      <c r="L55" s="24">
        <f t="shared" si="4"/>
        <v>204.00000000000003</v>
      </c>
      <c r="M55" s="25">
        <f t="shared" si="5"/>
        <v>1.0294117647058822</v>
      </c>
      <c r="N55" s="25">
        <f t="shared" si="6"/>
        <v>1</v>
      </c>
    </row>
    <row r="56" spans="1:14" ht="31.5" x14ac:dyDescent="0.25">
      <c r="A56" s="14" t="s">
        <v>148</v>
      </c>
      <c r="B56" s="2">
        <v>52</v>
      </c>
      <c r="C56" s="3" t="s">
        <v>95</v>
      </c>
      <c r="D56" s="3" t="s">
        <v>6</v>
      </c>
      <c r="E56" s="3" t="s">
        <v>96</v>
      </c>
      <c r="F56" s="4">
        <v>600</v>
      </c>
      <c r="G56" s="5">
        <f t="shared" si="7"/>
        <v>1</v>
      </c>
      <c r="H56" s="4">
        <v>600</v>
      </c>
      <c r="I56" s="8">
        <f t="shared" si="1"/>
        <v>420</v>
      </c>
      <c r="J56" s="8">
        <f t="shared" si="2"/>
        <v>360</v>
      </c>
      <c r="K56" s="24">
        <f t="shared" si="3"/>
        <v>360</v>
      </c>
      <c r="L56" s="24">
        <f t="shared" si="4"/>
        <v>408.00000000000006</v>
      </c>
      <c r="M56" s="25">
        <f t="shared" si="5"/>
        <v>1.0294117647058822</v>
      </c>
      <c r="N56" s="25">
        <f t="shared" si="6"/>
        <v>1</v>
      </c>
    </row>
    <row r="57" spans="1:14" ht="47.25" x14ac:dyDescent="0.25">
      <c r="A57" s="14" t="s">
        <v>149</v>
      </c>
      <c r="B57" s="2">
        <v>53</v>
      </c>
      <c r="C57" s="3" t="s">
        <v>97</v>
      </c>
      <c r="D57" s="3" t="s">
        <v>10</v>
      </c>
      <c r="E57" s="3" t="s">
        <v>98</v>
      </c>
      <c r="F57" s="4">
        <v>500</v>
      </c>
      <c r="G57" s="5">
        <f t="shared" si="7"/>
        <v>1</v>
      </c>
      <c r="H57" s="4">
        <v>500</v>
      </c>
      <c r="I57" s="8">
        <f t="shared" si="1"/>
        <v>350</v>
      </c>
      <c r="J57" s="8">
        <f t="shared" si="2"/>
        <v>300</v>
      </c>
      <c r="K57" s="24">
        <f t="shared" si="3"/>
        <v>300</v>
      </c>
      <c r="L57" s="24">
        <f t="shared" si="4"/>
        <v>340</v>
      </c>
      <c r="M57" s="25">
        <f t="shared" si="5"/>
        <v>1.0294117647058822</v>
      </c>
      <c r="N57" s="25">
        <f t="shared" si="6"/>
        <v>1</v>
      </c>
    </row>
    <row r="58" spans="1:14" ht="31.5" x14ac:dyDescent="0.25">
      <c r="A58" s="14" t="s">
        <v>150</v>
      </c>
      <c r="B58" s="2">
        <v>54</v>
      </c>
      <c r="C58" s="3" t="s">
        <v>99</v>
      </c>
      <c r="D58" s="3" t="s">
        <v>10</v>
      </c>
      <c r="E58" s="3" t="s">
        <v>100</v>
      </c>
      <c r="F58" s="4">
        <v>500</v>
      </c>
      <c r="G58" s="5">
        <f t="shared" si="7"/>
        <v>1</v>
      </c>
      <c r="H58" s="4">
        <v>500</v>
      </c>
      <c r="I58" s="8">
        <f t="shared" si="1"/>
        <v>350</v>
      </c>
      <c r="J58" s="8">
        <f t="shared" si="2"/>
        <v>300</v>
      </c>
      <c r="K58" s="24">
        <f t="shared" si="3"/>
        <v>300</v>
      </c>
      <c r="L58" s="24">
        <f t="shared" si="4"/>
        <v>340</v>
      </c>
      <c r="M58" s="25">
        <f t="shared" si="5"/>
        <v>1.0294117647058822</v>
      </c>
      <c r="N58" s="25">
        <f t="shared" si="6"/>
        <v>1</v>
      </c>
    </row>
    <row r="59" spans="1:14" ht="31.5" x14ac:dyDescent="0.25">
      <c r="A59" s="14" t="s">
        <v>151</v>
      </c>
      <c r="B59" s="2">
        <v>55</v>
      </c>
      <c r="C59" s="3" t="s">
        <v>99</v>
      </c>
      <c r="D59" s="3" t="s">
        <v>10</v>
      </c>
      <c r="E59" s="3" t="s">
        <v>101</v>
      </c>
      <c r="F59" s="4">
        <v>400</v>
      </c>
      <c r="G59" s="5">
        <f t="shared" si="7"/>
        <v>1</v>
      </c>
      <c r="H59" s="4">
        <v>400</v>
      </c>
      <c r="I59" s="8">
        <f t="shared" si="1"/>
        <v>280</v>
      </c>
      <c r="J59" s="8">
        <f t="shared" si="2"/>
        <v>240</v>
      </c>
      <c r="K59" s="24">
        <f t="shared" si="3"/>
        <v>240</v>
      </c>
      <c r="L59" s="24">
        <f t="shared" si="4"/>
        <v>272</v>
      </c>
      <c r="M59" s="25">
        <f t="shared" si="5"/>
        <v>1.0294117647058822</v>
      </c>
      <c r="N59" s="25">
        <f t="shared" si="6"/>
        <v>1</v>
      </c>
    </row>
    <row r="60" spans="1:14" x14ac:dyDescent="0.25">
      <c r="A60" s="14"/>
      <c r="B60" s="14"/>
      <c r="C60" s="28" t="s">
        <v>166</v>
      </c>
      <c r="D60" s="28"/>
      <c r="E60" s="28"/>
      <c r="F60" s="4"/>
      <c r="G60" s="5"/>
      <c r="H60" s="4"/>
      <c r="I60" s="8"/>
      <c r="J60" s="8"/>
      <c r="K60" s="24"/>
      <c r="L60" s="24"/>
      <c r="M60" s="25"/>
      <c r="N60" s="25"/>
    </row>
    <row r="61" spans="1:14" x14ac:dyDescent="0.25">
      <c r="A61" s="14"/>
      <c r="B61" s="14">
        <v>56</v>
      </c>
      <c r="C61" s="15" t="s">
        <v>167</v>
      </c>
      <c r="D61" s="15" t="s">
        <v>3</v>
      </c>
      <c r="E61" s="16"/>
      <c r="F61" s="18">
        <v>4000</v>
      </c>
      <c r="G61" s="5">
        <f t="shared" si="7"/>
        <v>1</v>
      </c>
      <c r="H61" s="18">
        <v>4000</v>
      </c>
      <c r="I61" s="8">
        <f t="shared" ref="I61:I62" si="8">H61*80%</f>
        <v>3200</v>
      </c>
      <c r="J61" s="8">
        <f t="shared" ref="J61:J62" si="9">H61*70%</f>
        <v>2800</v>
      </c>
      <c r="K61" s="24">
        <f t="shared" si="3"/>
        <v>2400</v>
      </c>
      <c r="L61" s="24">
        <f t="shared" si="4"/>
        <v>2720</v>
      </c>
      <c r="M61" s="25">
        <f t="shared" si="5"/>
        <v>1.1764705882352942</v>
      </c>
      <c r="N61" s="25">
        <f t="shared" si="6"/>
        <v>1.1666666666666667</v>
      </c>
    </row>
    <row r="62" spans="1:14" x14ac:dyDescent="0.25">
      <c r="A62" s="14"/>
      <c r="B62" s="14">
        <v>57</v>
      </c>
      <c r="C62" s="15" t="s">
        <v>168</v>
      </c>
      <c r="D62" s="15" t="s">
        <v>3</v>
      </c>
      <c r="E62" s="16"/>
      <c r="F62" s="18">
        <v>2000</v>
      </c>
      <c r="G62" s="5">
        <f t="shared" si="7"/>
        <v>1</v>
      </c>
      <c r="H62" s="18">
        <v>2000</v>
      </c>
      <c r="I62" s="8">
        <f t="shared" si="8"/>
        <v>1600</v>
      </c>
      <c r="J62" s="8">
        <f t="shared" si="9"/>
        <v>1400</v>
      </c>
      <c r="K62" s="24">
        <f t="shared" si="3"/>
        <v>1200</v>
      </c>
      <c r="L62" s="24">
        <f t="shared" si="4"/>
        <v>1360</v>
      </c>
      <c r="M62" s="25">
        <f t="shared" si="5"/>
        <v>1.1764705882352942</v>
      </c>
      <c r="N62" s="25">
        <f t="shared" si="6"/>
        <v>1.1666666666666667</v>
      </c>
    </row>
    <row r="63" spans="1:14" x14ac:dyDescent="0.25">
      <c r="A63" s="14"/>
      <c r="B63" s="14"/>
      <c r="C63" s="28" t="s">
        <v>169</v>
      </c>
      <c r="D63" s="28"/>
      <c r="E63" s="28"/>
      <c r="F63" s="18"/>
      <c r="G63" s="5"/>
      <c r="H63" s="18"/>
      <c r="I63" s="8"/>
      <c r="J63" s="8"/>
      <c r="K63" s="24"/>
      <c r="L63" s="24"/>
      <c r="M63" s="25"/>
      <c r="N63" s="25"/>
    </row>
    <row r="64" spans="1:14" x14ac:dyDescent="0.25">
      <c r="A64" s="14"/>
      <c r="B64" s="14">
        <v>58</v>
      </c>
      <c r="C64" s="15" t="s">
        <v>170</v>
      </c>
      <c r="D64" s="15" t="s">
        <v>3</v>
      </c>
      <c r="E64" s="16"/>
      <c r="F64" s="18">
        <v>3200</v>
      </c>
      <c r="G64" s="5">
        <f t="shared" si="7"/>
        <v>1</v>
      </c>
      <c r="H64" s="18">
        <v>3200</v>
      </c>
      <c r="I64" s="8">
        <f t="shared" ref="I64:I65" si="10">H64*80%</f>
        <v>2560</v>
      </c>
      <c r="J64" s="8">
        <f t="shared" ref="J64:J65" si="11">H64*70%</f>
        <v>2240</v>
      </c>
      <c r="K64" s="24">
        <f t="shared" si="3"/>
        <v>1920</v>
      </c>
      <c r="L64" s="24">
        <f t="shared" si="4"/>
        <v>2176</v>
      </c>
      <c r="M64" s="25">
        <f t="shared" si="5"/>
        <v>1.1764705882352942</v>
      </c>
      <c r="N64" s="25">
        <f t="shared" si="6"/>
        <v>1.1666666666666667</v>
      </c>
    </row>
    <row r="65" spans="1:14" ht="31.5" x14ac:dyDescent="0.25">
      <c r="A65" s="14"/>
      <c r="B65" s="14">
        <v>59</v>
      </c>
      <c r="C65" s="15" t="s">
        <v>171</v>
      </c>
      <c r="D65" s="15" t="s">
        <v>3</v>
      </c>
      <c r="E65" s="16"/>
      <c r="F65" s="18">
        <v>1800</v>
      </c>
      <c r="G65" s="5">
        <f t="shared" si="7"/>
        <v>1</v>
      </c>
      <c r="H65" s="18">
        <v>1800</v>
      </c>
      <c r="I65" s="8">
        <f t="shared" si="10"/>
        <v>1440</v>
      </c>
      <c r="J65" s="8">
        <f t="shared" si="11"/>
        <v>1260</v>
      </c>
      <c r="K65" s="24">
        <f t="shared" si="3"/>
        <v>1080</v>
      </c>
      <c r="L65" s="24">
        <f t="shared" si="4"/>
        <v>1224</v>
      </c>
      <c r="M65" s="25">
        <f t="shared" si="5"/>
        <v>1.1764705882352942</v>
      </c>
      <c r="N65" s="25">
        <f t="shared" si="6"/>
        <v>1.1666666666666667</v>
      </c>
    </row>
    <row r="66" spans="1:14" ht="16.5" customHeight="1" x14ac:dyDescent="0.25">
      <c r="A66" s="14"/>
      <c r="B66" s="14"/>
      <c r="C66" s="28" t="s">
        <v>172</v>
      </c>
      <c r="D66" s="28"/>
      <c r="E66" s="28"/>
      <c r="F66" s="18"/>
      <c r="G66" s="5"/>
      <c r="H66" s="18"/>
      <c r="I66" s="8"/>
      <c r="J66" s="8"/>
      <c r="K66" s="24"/>
      <c r="L66" s="24"/>
      <c r="M66" s="25"/>
      <c r="N66" s="25"/>
    </row>
    <row r="67" spans="1:14" x14ac:dyDescent="0.25">
      <c r="A67" s="14"/>
      <c r="B67" s="14">
        <v>60</v>
      </c>
      <c r="C67" s="15" t="s">
        <v>173</v>
      </c>
      <c r="D67" s="15" t="s">
        <v>3</v>
      </c>
      <c r="E67" s="16"/>
      <c r="F67" s="18">
        <v>1100</v>
      </c>
      <c r="G67" s="5">
        <f t="shared" si="7"/>
        <v>1</v>
      </c>
      <c r="H67" s="18">
        <v>1100</v>
      </c>
      <c r="I67" s="8">
        <f t="shared" ref="I67:I68" si="12">H67*80%</f>
        <v>880</v>
      </c>
      <c r="J67" s="8">
        <f t="shared" ref="J67:J68" si="13">H67*70%</f>
        <v>770</v>
      </c>
      <c r="K67" s="24">
        <f t="shared" si="3"/>
        <v>660</v>
      </c>
      <c r="L67" s="24">
        <f t="shared" si="4"/>
        <v>748</v>
      </c>
      <c r="M67" s="25">
        <f t="shared" si="5"/>
        <v>1.1764705882352942</v>
      </c>
      <c r="N67" s="25">
        <f t="shared" si="6"/>
        <v>1.1666666666666667</v>
      </c>
    </row>
    <row r="68" spans="1:14" x14ac:dyDescent="0.25">
      <c r="A68" s="14"/>
      <c r="B68" s="14">
        <v>61</v>
      </c>
      <c r="C68" s="15" t="s">
        <v>174</v>
      </c>
      <c r="D68" s="15" t="s">
        <v>3</v>
      </c>
      <c r="E68" s="14"/>
      <c r="F68" s="20">
        <v>800</v>
      </c>
      <c r="G68" s="5">
        <f t="shared" si="7"/>
        <v>1</v>
      </c>
      <c r="H68" s="20">
        <v>800</v>
      </c>
      <c r="I68" s="8">
        <f t="shared" si="12"/>
        <v>640</v>
      </c>
      <c r="J68" s="8">
        <f t="shared" si="13"/>
        <v>560</v>
      </c>
      <c r="K68" s="24">
        <f t="shared" si="3"/>
        <v>480</v>
      </c>
      <c r="L68" s="24">
        <f t="shared" si="4"/>
        <v>544</v>
      </c>
      <c r="M68" s="25">
        <f t="shared" si="5"/>
        <v>1.1764705882352942</v>
      </c>
      <c r="N68" s="25">
        <f t="shared" si="6"/>
        <v>1.1666666666666667</v>
      </c>
    </row>
    <row r="69" spans="1:14" ht="63" x14ac:dyDescent="0.25">
      <c r="A69" s="17" t="s">
        <v>136</v>
      </c>
      <c r="B69" s="2">
        <v>62</v>
      </c>
      <c r="C69" s="3" t="s">
        <v>9</v>
      </c>
      <c r="D69" s="3" t="s">
        <v>3</v>
      </c>
      <c r="E69" s="3"/>
      <c r="F69" s="4">
        <v>400</v>
      </c>
      <c r="G69" s="5">
        <f t="shared" si="7"/>
        <v>1</v>
      </c>
      <c r="H69" s="4">
        <v>400</v>
      </c>
      <c r="I69" s="8">
        <f t="shared" ref="I69:I70" si="14">H69*80%</f>
        <v>320</v>
      </c>
      <c r="J69" s="8">
        <f t="shared" ref="J69:J70" si="15">H69*70%</f>
        <v>280</v>
      </c>
      <c r="K69" s="24">
        <f t="shared" si="3"/>
        <v>240</v>
      </c>
      <c r="L69" s="24">
        <f t="shared" si="4"/>
        <v>272</v>
      </c>
      <c r="M69" s="25">
        <f t="shared" si="5"/>
        <v>1.1764705882352942</v>
      </c>
      <c r="N69" s="25">
        <f t="shared" si="6"/>
        <v>1.1666666666666667</v>
      </c>
    </row>
    <row r="70" spans="1:14" ht="63" x14ac:dyDescent="0.25">
      <c r="A70" s="17" t="s">
        <v>135</v>
      </c>
      <c r="B70" s="2">
        <v>63</v>
      </c>
      <c r="C70" s="3" t="s">
        <v>8</v>
      </c>
      <c r="D70" s="3" t="s">
        <v>3</v>
      </c>
      <c r="E70" s="3"/>
      <c r="F70" s="4">
        <v>350</v>
      </c>
      <c r="G70" s="5">
        <f t="shared" si="7"/>
        <v>1</v>
      </c>
      <c r="H70" s="4">
        <v>350</v>
      </c>
      <c r="I70" s="8">
        <f t="shared" si="14"/>
        <v>280</v>
      </c>
      <c r="J70" s="8">
        <f t="shared" si="15"/>
        <v>244.99999999999997</v>
      </c>
      <c r="K70" s="24">
        <f t="shared" ref="K70" si="16">0.6*F70</f>
        <v>210</v>
      </c>
      <c r="L70" s="24">
        <f t="shared" ref="L70" si="17">0.68*F70</f>
        <v>238.00000000000003</v>
      </c>
      <c r="M70" s="25">
        <f t="shared" ref="M70" si="18">I70/L70</f>
        <v>1.1764705882352939</v>
      </c>
      <c r="N70" s="25">
        <f t="shared" ref="N70" si="19">J70/K70</f>
        <v>1.1666666666666665</v>
      </c>
    </row>
    <row r="71" spans="1:14" x14ac:dyDescent="0.25">
      <c r="F71" s="19"/>
    </row>
  </sheetData>
  <autoFilter ref="A2:N70" xr:uid="{1057FE0E-9BD3-4BA1-ADED-336EF71DE582}">
    <filterColumn colId="3" showButton="0"/>
  </autoFilter>
  <mergeCells count="16">
    <mergeCell ref="B1:N1"/>
    <mergeCell ref="C63:E63"/>
    <mergeCell ref="C66:E66"/>
    <mergeCell ref="D2:E2"/>
    <mergeCell ref="B2:B3"/>
    <mergeCell ref="C2:C3"/>
    <mergeCell ref="K2:K3"/>
    <mergeCell ref="L2:L3"/>
    <mergeCell ref="M2:M3"/>
    <mergeCell ref="N2:N3"/>
    <mergeCell ref="C60:E60"/>
    <mergeCell ref="J2:J3"/>
    <mergeCell ref="I2:I3"/>
    <mergeCell ref="H2:H3"/>
    <mergeCell ref="G2:G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2025-10-15T22:39:28Z</dcterms:modified>
</cp:coreProperties>
</file>